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coring Model" sheetId="1" state="visible" r:id="rId3"/>
    <sheet name="Thresholds &amp; SLAs" sheetId="2" state="visible" r:id="rId4"/>
    <sheet name="Lead Scorer" sheetId="3" state="visible" r:id="rId5"/>
    <sheet name="Quarterly Review" sheetId="4" state="visible" r:id="rId6"/>
    <sheet name="GDPR Notes" sheetId="5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<sst xmlns="http://schemas.openxmlformats.org/spreadsheetml/2006/main" count="286" uniqueCount="214">
  <si>
    <t xml:space="preserve">Lead Scoring Model Template</t>
  </si>
  <si>
    <t xml:space="preserve">Generated by marketingmary.ai — Customise the blue values to match your business</t>
  </si>
  <si>
    <t xml:space="preserve">DEMOGRAPHIC SCORING (Fit)</t>
  </si>
  <si>
    <t xml:space="preserve">Category</t>
  </si>
  <si>
    <t xml:space="preserve">Factor</t>
  </si>
  <si>
    <t xml:space="preserve">Max Points</t>
  </si>
  <si>
    <t xml:space="preserve">Your Points</t>
  </si>
  <si>
    <t xml:space="preserve">Weight</t>
  </si>
  <si>
    <t xml:space="preserve">Notes / Rationale</t>
  </si>
  <si>
    <t xml:space="preserve">Job Title</t>
  </si>
  <si>
    <t xml:space="preserve">Decision-maker (VP/Dir/Head)</t>
  </si>
  <si>
    <t xml:space="preserve">VP/Director=30, Manager=20, IC=10</t>
  </si>
  <si>
    <t xml:space="preserve">Manager level</t>
  </si>
  <si>
    <t xml:space="preserve">Adjust based on your buying committee</t>
  </si>
  <si>
    <t xml:space="preserve">Individual Contributor</t>
  </si>
  <si>
    <t xml:space="preserve">Low authority — nurture only</t>
  </si>
  <si>
    <t xml:space="preserve">Company Size</t>
  </si>
  <si>
    <t xml:space="preserve">Target range (your ICP)</t>
  </si>
  <si>
    <t xml:space="preserve">Enter your target employee count range</t>
  </si>
  <si>
    <t xml:space="preserve">Adjacent range</t>
  </si>
  <si>
    <t xml:space="preserve">Close to ICP but not exact match</t>
  </si>
  <si>
    <t xml:space="preserve">Industry</t>
  </si>
  <si>
    <t xml:space="preserve">Primary target industry</t>
  </si>
  <si>
    <t xml:space="preserve">Your #1 vertical</t>
  </si>
  <si>
    <t xml:space="preserve">Adjacent industry</t>
  </si>
  <si>
    <t xml:space="preserve">Related but secondary verticals</t>
  </si>
  <si>
    <t xml:space="preserve">Geography</t>
  </si>
  <si>
    <t xml:space="preserve">Target market (UK/EU)</t>
  </si>
  <si>
    <t xml:space="preserve">Primary sales territory</t>
  </si>
  <si>
    <t xml:space="preserve">Secondary market</t>
  </si>
  <si>
    <t xml:space="preserve">Markets you can serve but don't target</t>
  </si>
  <si>
    <t xml:space="preserve">Revenue</t>
  </si>
  <si>
    <t xml:space="preserve">Target revenue band</t>
  </si>
  <si>
    <t xml:space="preserve">Annual revenue matching your ICP</t>
  </si>
  <si>
    <t xml:space="preserve">BEHAVIOURAL SCORING (Engagement)</t>
  </si>
  <si>
    <t xml:space="preserve">High-Intent</t>
  </si>
  <si>
    <t xml:space="preserve">Demo / consultation request</t>
  </si>
  <si>
    <t xml:space="preserve">Strongest signal — immediate sales routing</t>
  </si>
  <si>
    <t xml:space="preserve">Pricing page visit</t>
  </si>
  <si>
    <t xml:space="preserve">Active evaluation — alert sales team</t>
  </si>
  <si>
    <t xml:space="preserve">Free trial signup</t>
  </si>
  <si>
    <t xml:space="preserve">Hands-on evaluation stage</t>
  </si>
  <si>
    <t xml:space="preserve">Mid-Funnel</t>
  </si>
  <si>
    <t xml:space="preserve">Case study / testimonial view</t>
  </si>
  <si>
    <t xml:space="preserve">Building internal business case</t>
  </si>
  <si>
    <t xml:space="preserve">Webinar registration</t>
  </si>
  <si>
    <t xml:space="preserve">Pre-event outreach opportunity</t>
  </si>
  <si>
    <t xml:space="preserve">Content download (guide/WP)</t>
  </si>
  <si>
    <t xml:space="preserve">Educational interest — early stage</t>
  </si>
  <si>
    <t xml:space="preserve">Email</t>
  </si>
  <si>
    <t xml:space="preserve">Email click-through</t>
  </si>
  <si>
    <t xml:space="preserve">Active engagement with your messaging</t>
  </si>
  <si>
    <t xml:space="preserve">Email open (single)</t>
  </si>
  <si>
    <t xml:space="preserve">Passive signal — track patterns only</t>
  </si>
  <si>
    <t xml:space="preserve">Website</t>
  </si>
  <si>
    <t xml:space="preserve">Multiple page views (3+ pages)</t>
  </si>
  <si>
    <t xml:space="preserve">Research behaviour — mid-funnel</t>
  </si>
  <si>
    <t xml:space="preserve">Return visit (within 7 days)</t>
  </si>
  <si>
    <t xml:space="preserve">Sustained interest signal</t>
  </si>
  <si>
    <t xml:space="preserve">NEGATIVE SCORING (Disqualifiers)</t>
  </si>
  <si>
    <t xml:space="preserve">Disqualifier</t>
  </si>
  <si>
    <t xml:space="preserve">Competitor employee</t>
  </si>
  <si>
    <t xml:space="preserve">Researching, not buying</t>
  </si>
  <si>
    <t xml:space="preserve">Student / academic</t>
  </si>
  <si>
    <t xml:space="preserve">No purchase authority</t>
  </si>
  <si>
    <t xml:space="preserve">Personal email (B2B)</t>
  </si>
  <si>
    <t xml:space="preserve">Gmail/Yahoo in B2B = low authority</t>
  </si>
  <si>
    <t xml:space="preserve">Disengage</t>
  </si>
  <si>
    <t xml:space="preserve">Email unsubscribe</t>
  </si>
  <si>
    <t xml:space="preserve">Active rejection of communications</t>
  </si>
  <si>
    <t xml:space="preserve">Email bounce (hard)</t>
  </si>
  <si>
    <t xml:space="preserve">Invalid contact — remove from lists</t>
  </si>
  <si>
    <t xml:space="preserve">Decay</t>
  </si>
  <si>
    <t xml:space="preserve">No engagement 6+ months</t>
  </si>
  <si>
    <t xml:space="preserve">Halve behavioural score at 6 months</t>
  </si>
  <si>
    <t xml:space="preserve">No engagement 12+ months</t>
  </si>
  <si>
    <t xml:space="preserve">Zero behavioural score at 12 months</t>
  </si>
  <si>
    <t xml:space="preserve">Lead Scoring Thresholds &amp; Response SLAs</t>
  </si>
  <si>
    <t xml:space="preserve">Tier</t>
  </si>
  <si>
    <t xml:space="preserve">Score Range</t>
  </si>
  <si>
    <t xml:space="preserve">Threshold</t>
  </si>
  <si>
    <t xml:space="preserve">Response SLA</t>
  </si>
  <si>
    <t xml:space="preserve">Action</t>
  </si>
  <si>
    <t xml:space="preserve">Hot (Sales-Ready)</t>
  </si>
  <si>
    <t xml:space="preserve">75–100+</t>
  </si>
  <si>
    <t xml:space="preserve">Within 1 hour</t>
  </si>
  <si>
    <t xml:space="preserve">Immediate sales handoff — call/email within 60 minutes</t>
  </si>
  <si>
    <t xml:space="preserve">Warm (Accelerated)</t>
  </si>
  <si>
    <t xml:space="preserve">50–74</t>
  </si>
  <si>
    <t xml:space="preserve">Within 24 hours</t>
  </si>
  <si>
    <t xml:space="preserve">Personalised nurture sequence + sales visibility</t>
  </si>
  <si>
    <t xml:space="preserve">Cool (Standard)</t>
  </si>
  <si>
    <t xml:space="preserve">25–49</t>
  </si>
  <si>
    <t xml:space="preserve">Within 48 hours</t>
  </si>
  <si>
    <t xml:space="preserve">Educational content nurture — newsletter + retargeting</t>
  </si>
  <si>
    <t xml:space="preserve">Cold (Monitor)</t>
  </si>
  <si>
    <t xml:space="preserve">0–24</t>
  </si>
  <si>
    <t xml:space="preserve">No direct outreach</t>
  </si>
  <si>
    <t xml:space="preserve">Passive nurture only — blog + monthly newsletter</t>
  </si>
  <si>
    <t xml:space="preserve">Negative</t>
  </si>
  <si>
    <t xml:space="preserve">Below 0</t>
  </si>
  <si>
    <t xml:space="preserve">Suppress</t>
  </si>
  <si>
    <t xml:space="preserve">Remove from active campaigns — do not contact</t>
  </si>
  <si>
    <t xml:space="preserve">EXPLICIT INTENT OVERRIDES (bypass scoring thresholds)</t>
  </si>
  <si>
    <t xml:space="preserve">Override Signal</t>
  </si>
  <si>
    <t xml:space="preserve">SLA</t>
  </si>
  <si>
    <t xml:space="preserve">Rationale</t>
  </si>
  <si>
    <t xml:space="preserve">Demo request form</t>
  </si>
  <si>
    <t xml:space="preserve">Route to sales immediately</t>
  </si>
  <si>
    <t xml:space="preserve">Within 15 min</t>
  </si>
  <si>
    <t xml:space="preserve">Explicit buying signal — never gate behind score</t>
  </si>
  <si>
    <t xml:space="preserve">Pricing enquiry</t>
  </si>
  <si>
    <t xml:space="preserve">Active purchase evaluation</t>
  </si>
  <si>
    <t xml:space="preserve">Inbound phone call</t>
  </si>
  <si>
    <t xml:space="preserve">Real-time</t>
  </si>
  <si>
    <t xml:space="preserve">Highest intent — prospect initiated contact</t>
  </si>
  <si>
    <t xml:space="preserve">Reply to sales email</t>
  </si>
  <si>
    <t xml:space="preserve">Engaged prospect — maintain momentum</t>
  </si>
  <si>
    <t xml:space="preserve">Individual Lead Scorer — Enter Details Below</t>
  </si>
  <si>
    <t xml:space="preserve">Fill in the blue cells with Yes/No or point values — total score calculates automatically</t>
  </si>
  <si>
    <t xml:space="preserve">LEAD INFORMATION</t>
  </si>
  <si>
    <t xml:space="preserve">Lead Name</t>
  </si>
  <si>
    <t xml:space="preserve">Company</t>
  </si>
  <si>
    <t xml:space="preserve">Email Domain</t>
  </si>
  <si>
    <t xml:space="preserve">Source</t>
  </si>
  <si>
    <t xml:space="preserve">DEMOGRAPHIC SCORE</t>
  </si>
  <si>
    <t xml:space="preserve">Match?</t>
  </si>
  <si>
    <t xml:space="preserve">Points</t>
  </si>
  <si>
    <t xml:space="preserve">Score</t>
  </si>
  <si>
    <t xml:space="preserve">Notes</t>
  </si>
  <si>
    <t xml:space="preserve">Job title match</t>
  </si>
  <si>
    <t xml:space="preserve">Yes</t>
  </si>
  <si>
    <t xml:space="preserve">Company size match</t>
  </si>
  <si>
    <t xml:space="preserve">Industry alignment</t>
  </si>
  <si>
    <t xml:space="preserve">Geography match</t>
  </si>
  <si>
    <t xml:space="preserve">Revenue band match</t>
  </si>
  <si>
    <t xml:space="preserve">DEMOGRAPHIC SUBTOTAL</t>
  </si>
  <si>
    <t xml:space="preserve">BEHAVIOURAL SCORE</t>
  </si>
  <si>
    <t xml:space="preserve">Demo/pricing request</t>
  </si>
  <si>
    <t xml:space="preserve">No</t>
  </si>
  <si>
    <t xml:space="preserve">Case study view</t>
  </si>
  <si>
    <t xml:space="preserve">Content download</t>
  </si>
  <si>
    <t xml:space="preserve">Email open</t>
  </si>
  <si>
    <t xml:space="preserve">Multiple page views (3+)</t>
  </si>
  <si>
    <t xml:space="preserve">Return visit (7 days)</t>
  </si>
  <si>
    <t xml:space="preserve">BEHAVIOURAL SUBTOTAL</t>
  </si>
  <si>
    <t xml:space="preserve">NEGATIVE SCORE</t>
  </si>
  <si>
    <t xml:space="preserve">NEGATIVE SUBTOTAL</t>
  </si>
  <si>
    <t xml:space="preserve">TOTAL LEAD SCORE</t>
  </si>
  <si>
    <t xml:space="preserve">RECOMMENDED ACTION</t>
  </si>
  <si>
    <t xml:space="preserve">Quarterly Scoring Model Review</t>
  </si>
  <si>
    <t xml:space="preserve">Complete this every quarter — compare scoring predictions against actual conversion outcomes</t>
  </si>
  <si>
    <t xml:space="preserve">KPI</t>
  </si>
  <si>
    <t xml:space="preserve">Q1 Actual</t>
  </si>
  <si>
    <t xml:space="preserve">Q2 Actual</t>
  </si>
  <si>
    <t xml:space="preserve">Q3 Actual</t>
  </si>
  <si>
    <t xml:space="preserve">Q4 Actual</t>
  </si>
  <si>
    <t xml:space="preserve">Target / Notes</t>
  </si>
  <si>
    <t xml:space="preserve">MQL-to-SQL conversion rate</t>
  </si>
  <si>
    <t xml:space="preserve">Target: 25-35%</t>
  </si>
  <si>
    <t xml:space="preserve">Sales acceptance rate</t>
  </si>
  <si>
    <t xml:space="preserve">Target: &gt;80% of MQLs accepted</t>
  </si>
  <si>
    <t xml:space="preserve">High-score (75+) conversion rate</t>
  </si>
  <si>
    <t xml:space="preserve">Target: &gt;25% to opportunity</t>
  </si>
  <si>
    <t xml:space="preserve">Mid-score (50-74) conversion rate</t>
  </si>
  <si>
    <t xml:space="preserve">Target: &gt;10% to opportunity</t>
  </si>
  <si>
    <t xml:space="preserve">Avg deal size (high-score tier)</t>
  </si>
  <si>
    <t xml:space="preserve">Should exceed low-score tier</t>
  </si>
  <si>
    <t xml:space="preserve">Avg deal size (low-score tier)</t>
  </si>
  <si>
    <t xml:space="preserve">Baseline comparison</t>
  </si>
  <si>
    <t xml:space="preserve">Pipeline velocity (high-score)</t>
  </si>
  <si>
    <t xml:space="preserve">Days from MQL to close</t>
  </si>
  <si>
    <t xml:space="preserve">Pipeline velocity (low-score)</t>
  </si>
  <si>
    <t xml:space="preserve">Should be longer than high-score</t>
  </si>
  <si>
    <t xml:space="preserve">False positive rate</t>
  </si>
  <si>
    <t xml:space="preserve">High-scored leads that never convert</t>
  </si>
  <si>
    <t xml:space="preserve">False negative rate</t>
  </si>
  <si>
    <t xml:space="preserve">Closed deals that scored below threshold</t>
  </si>
  <si>
    <t xml:space="preserve">QUARTERLY REVIEW CHECKLIST</t>
  </si>
  <si>
    <t xml:space="preserve">☐ Pull closed-won deals from last quarter — which scoring factors predicted success?</t>
  </si>
  <si>
    <t xml:space="preserve">☐ Compare highest-scored leads vs actual conversions — are thresholds accurate?</t>
  </si>
  <si>
    <t xml:space="preserve">☐ Check negative scoring — are competitors/students still inflating pipeline?</t>
  </si>
  <si>
    <t xml:space="preserve">☐ Validate score decay — are stale leads accumulating above threshold?</t>
  </si>
  <si>
    <t xml:space="preserve">☐ Review sales feedback — are MQLs matching sales qualification criteria?</t>
  </si>
  <si>
    <t xml:space="preserve">☐ Check data quality — are job titles, company sizes, and emails accurate?</t>
  </si>
  <si>
    <t xml:space="preserve">☐ Update weights if any factor's predictive power changed significantly (&gt;15% drift)</t>
  </si>
  <si>
    <t xml:space="preserve">☐ Document changes made and rationale for next quarter's review</t>
  </si>
  <si>
    <t xml:space="preserve">GDPR Compliance for Lead Scoring (UK/EU)</t>
  </si>
  <si>
    <t xml:space="preserve">Requirement</t>
  </si>
  <si>
    <t xml:space="preserve">Details</t>
  </si>
  <si>
    <t xml:space="preserve">Consent for tracking</t>
  </si>
  <si>
    <t xml:space="preserve">Behavioural scoring requires explicit opt-in consent for analytical and marketing cookies under UK GDPR</t>
  </si>
  <si>
    <t xml:space="preserve">Essential cookies</t>
  </si>
  <si>
    <t xml:space="preserve">Do NOT require consent — basic site functionality only</t>
  </si>
  <si>
    <t xml:space="preserve">Analytical cookies</t>
  </si>
  <si>
    <t xml:space="preserve">REQUIRE consent — Google Analytics, heatmaps, session recording</t>
  </si>
  <si>
    <t xml:space="preserve">Marketing cookies</t>
  </si>
  <si>
    <t xml:space="preserve">REQUIRE consent — pixel tracking, ad retargeting, email platform tracking</t>
  </si>
  <si>
    <t xml:space="preserve">Non-consenting leads</t>
  </si>
  <si>
    <t xml:space="preserve">Score on demographic data only — no behavioural signals available</t>
  </si>
  <si>
    <t xml:space="preserve">Consenting leads</t>
  </si>
  <si>
    <t xml:space="preserve">Full scoring enabled — demographic + behavioural</t>
  </si>
  <si>
    <t xml:space="preserve">Data quality benefit</t>
  </si>
  <si>
    <t xml:space="preserve">First-party consented data is higher quality than passive tracking</t>
  </si>
  <si>
    <t xml:space="preserve">Breach notification</t>
  </si>
  <si>
    <t xml:space="preserve">72 hours to notify ICO of qualifying personal data breaches</t>
  </si>
  <si>
    <t xml:space="preserve">Penalties</t>
  </si>
  <si>
    <t xml:space="preserve">Up to £17.5M or 4% of global annual turnover (whichever is greater)</t>
  </si>
  <si>
    <t xml:space="preserve">Data subject rights</t>
  </si>
  <si>
    <t xml:space="preserve">Leads can request access to their data including scoring profile</t>
  </si>
  <si>
    <t xml:space="preserve">Legitimate interest</t>
  </si>
  <si>
    <t xml:space="preserve">May apply for some B2B scoring but consent is safer and simpler</t>
  </si>
  <si>
    <t xml:space="preserve">Best practice</t>
  </si>
  <si>
    <t xml:space="preserve">Implement Cookie Consent Management Platform before deploying scoring</t>
  </si>
</sst>
</file>

<file path=xl/styles.xml><?xml version="1.0" encoding="utf-8"?>
<styleSheet xmlns="http://schemas.openxmlformats.org/spreadsheetml/2006/main">
  <numFmts count="1">
    <numFmt numFmtId="164" formatCode="General"/>
  </numFmts>
  <fonts count="2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1A3A5C"/>
      <name val="Arial"/>
      <family val="0"/>
      <charset val="1"/>
    </font>
    <font>
      <sz val="10"/>
      <color rgb="FF64748B"/>
      <name val="Arial"/>
      <family val="0"/>
      <charset val="1"/>
    </font>
    <font>
      <b val="true"/>
      <sz val="13"/>
      <color rgb="FFFFFFFF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1"/>
      <color rgb="FF334155"/>
      <name val="Arial"/>
      <family val="0"/>
      <charset val="1"/>
    </font>
    <font>
      <sz val="11"/>
      <color rgb="FF0000FF"/>
      <name val="Arial"/>
      <family val="0"/>
      <charset val="1"/>
    </font>
    <font>
      <b val="true"/>
      <sz val="13"/>
      <color rgb="FF92400E"/>
      <name val="Arial"/>
      <family val="0"/>
      <charset val="1"/>
    </font>
    <font>
      <b val="true"/>
      <sz val="12"/>
      <color rgb="FFFFFFFF"/>
      <name val="Arial"/>
      <family val="0"/>
      <charset val="1"/>
    </font>
    <font>
      <b val="true"/>
      <sz val="11"/>
      <color rgb="FF1E293B"/>
      <name val="Arial"/>
      <family val="0"/>
      <charset val="1"/>
    </font>
    <font>
      <b val="true"/>
      <sz val="12"/>
      <color rgb="FF1A3A5C"/>
      <name val="Arial"/>
      <family val="0"/>
      <charset val="1"/>
    </font>
    <font>
      <b val="true"/>
      <sz val="11"/>
      <color rgb="FF1A3A5C"/>
      <name val="Arial"/>
      <family val="0"/>
      <charset val="1"/>
    </font>
    <font>
      <b val="true"/>
      <sz val="14"/>
      <color rgb="FF1A3A5C"/>
      <name val="Arial"/>
      <family val="0"/>
      <charset val="1"/>
    </font>
    <font>
      <b val="true"/>
      <sz val="11"/>
      <color rgb="FF2D5A87"/>
      <name val="Arial"/>
      <family val="0"/>
      <charset val="1"/>
    </font>
    <font>
      <b val="true"/>
      <sz val="14"/>
      <color rgb="FF2D5A87"/>
      <name val="Arial"/>
      <family val="0"/>
      <charset val="1"/>
    </font>
    <font>
      <b val="true"/>
      <sz val="12"/>
      <color rgb="FF92400E"/>
      <name val="Arial"/>
      <family val="0"/>
      <charset val="1"/>
    </font>
    <font>
      <b val="true"/>
      <sz val="11"/>
      <color rgb="FF92400E"/>
      <name val="Arial"/>
      <family val="0"/>
      <charset val="1"/>
    </font>
    <font>
      <b val="true"/>
      <sz val="14"/>
      <color rgb="FF92400E"/>
      <name val="Arial"/>
      <family val="0"/>
      <charset val="1"/>
    </font>
    <font>
      <b val="true"/>
      <sz val="14"/>
      <color rgb="FFFFFFFF"/>
      <name val="Arial"/>
      <family val="0"/>
      <charset val="1"/>
    </font>
    <font>
      <b val="true"/>
      <sz val="18"/>
      <color rgb="FFFFFFFF"/>
      <name val="Arial"/>
      <family val="0"/>
      <charset val="1"/>
    </font>
  </fonts>
  <fills count="10">
    <fill>
      <patternFill patternType="none"/>
    </fill>
    <fill>
      <patternFill patternType="gray125"/>
    </fill>
    <fill>
      <patternFill patternType="solid">
        <fgColor rgb="FF1A3A5C"/>
        <bgColor rgb="FF334155"/>
      </patternFill>
    </fill>
    <fill>
      <patternFill patternType="solid">
        <fgColor rgb="FFF8FAFC"/>
        <bgColor rgb="FFFFFFFF"/>
      </patternFill>
    </fill>
    <fill>
      <patternFill patternType="solid">
        <fgColor rgb="FF2D5A87"/>
        <bgColor rgb="FF334155"/>
      </patternFill>
    </fill>
    <fill>
      <patternFill patternType="solid">
        <fgColor rgb="FFD97706"/>
        <bgColor rgb="FFF4785C"/>
      </patternFill>
    </fill>
    <fill>
      <patternFill patternType="solid">
        <fgColor rgb="FFFEF3C7"/>
        <bgColor rgb="FFFEE2E2"/>
      </patternFill>
    </fill>
    <fill>
      <patternFill patternType="solid">
        <fgColor rgb="FFD1FAE5"/>
        <bgColor rgb="FFE2E8F0"/>
      </patternFill>
    </fill>
    <fill>
      <patternFill patternType="solid">
        <fgColor rgb="FFFEE2E2"/>
        <bgColor rgb="FFFEF3C7"/>
      </patternFill>
    </fill>
    <fill>
      <patternFill patternType="solid">
        <fgColor rgb="FFF4785C"/>
        <bgColor rgb="FFD97706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  <border diagonalUp="false" diagonalDown="false">
      <left style="thin">
        <color rgb="FFE2E8F0"/>
      </left>
      <right/>
      <top style="thin">
        <color rgb="FFE2E8F0"/>
      </top>
      <bottom style="thin">
        <color rgb="FFE2E8F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4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5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6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6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7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7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8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8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9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4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5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6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A4BD"/>
      <rgbColor rgb="FFC0C0C0"/>
      <rgbColor rgb="FF808080"/>
      <rgbColor rgb="FF9999FF"/>
      <rgbColor rgb="FF993366"/>
      <rgbColor rgb="FFFEF3C7"/>
      <rgbColor rgb="FFE2E8F0"/>
      <rgbColor rgb="FF660066"/>
      <rgbColor rgb="FFF4785C"/>
      <rgbColor rgb="FF2D5A87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8FAFC"/>
      <rgbColor rgb="FFD1FAE5"/>
      <rgbColor rgb="FFFFFF99"/>
      <rgbColor rgb="FF99CCFF"/>
      <rgbColor rgb="FFFF99CC"/>
      <rgbColor rgb="FFCC99FF"/>
      <rgbColor rgb="FFFEE2E2"/>
      <rgbColor rgb="FF3366FF"/>
      <rgbColor rgb="FF33CCCC"/>
      <rgbColor rgb="FF99CC00"/>
      <rgbColor rgb="FFFFCC00"/>
      <rgbColor rgb="FFFF9900"/>
      <rgbColor rgb="FFD97706"/>
      <rgbColor rgb="FF64748B"/>
      <rgbColor rgb="FF969696"/>
      <rgbColor rgb="FF1A3A5C"/>
      <rgbColor rgb="FF10B981"/>
      <rgbColor rgb="FF003300"/>
      <rgbColor rgb="FF333300"/>
      <rgbColor rgb="FF92400E"/>
      <rgbColor rgb="FF993366"/>
      <rgbColor rgb="FF334155"/>
      <rgbColor rgb="FF1E293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A3A5C"/>
    <pageSetUpPr fitToPage="false"/>
  </sheetPr>
  <dimension ref="A1:F3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8"/>
    <col collapsed="false" customWidth="true" hidden="false" outlineLevel="0" max="2" min="2" style="0" width="32"/>
    <col collapsed="false" customWidth="true" hidden="false" outlineLevel="0" max="5" min="3" style="0" width="14"/>
    <col collapsed="false" customWidth="true" hidden="false" outlineLevel="0" max="6" min="6" style="0" width="40"/>
  </cols>
  <sheetData>
    <row r="1" customFormat="false" ht="19.7" hidden="false" customHeight="false" outlineLevel="0" collapsed="false">
      <c r="A1" s="1" t="s">
        <v>0</v>
      </c>
      <c r="B1" s="1"/>
      <c r="C1" s="1"/>
      <c r="D1" s="1"/>
      <c r="E1" s="1"/>
      <c r="F1" s="1"/>
    </row>
    <row r="2" customFormat="false" ht="15" hidden="false" customHeight="false" outlineLevel="0" collapsed="false">
      <c r="A2" s="2" t="s">
        <v>1</v>
      </c>
      <c r="B2" s="2"/>
      <c r="C2" s="2"/>
      <c r="D2" s="2"/>
      <c r="E2" s="2"/>
      <c r="F2" s="2"/>
    </row>
    <row r="4" customFormat="false" ht="16.15" hidden="false" customHeight="false" outlineLevel="0" collapsed="false">
      <c r="A4" s="3" t="s">
        <v>2</v>
      </c>
      <c r="B4" s="3"/>
      <c r="C4" s="3"/>
      <c r="D4" s="3"/>
      <c r="E4" s="3"/>
      <c r="F4" s="3"/>
    </row>
    <row r="5" customFormat="false" ht="15" hidden="false" customHeight="false" outlineLevel="0" collapsed="false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</row>
    <row r="6" customFormat="false" ht="15" hidden="false" customHeight="false" outlineLevel="0" collapsed="false">
      <c r="A6" s="5" t="s">
        <v>9</v>
      </c>
      <c r="B6" s="5" t="s">
        <v>10</v>
      </c>
      <c r="C6" s="5" t="n">
        <v>30</v>
      </c>
      <c r="D6" s="6" t="n">
        <v>30</v>
      </c>
      <c r="E6" s="5"/>
      <c r="F6" s="5" t="s">
        <v>11</v>
      </c>
    </row>
    <row r="7" customFormat="false" ht="15" hidden="false" customHeight="false" outlineLevel="0" collapsed="false">
      <c r="A7" s="7" t="s">
        <v>9</v>
      </c>
      <c r="B7" s="7" t="s">
        <v>12</v>
      </c>
      <c r="C7" s="7" t="n">
        <v>20</v>
      </c>
      <c r="D7" s="8" t="n">
        <v>20</v>
      </c>
      <c r="E7" s="7"/>
      <c r="F7" s="7" t="s">
        <v>13</v>
      </c>
    </row>
    <row r="8" customFormat="false" ht="15" hidden="false" customHeight="false" outlineLevel="0" collapsed="false">
      <c r="A8" s="5" t="s">
        <v>9</v>
      </c>
      <c r="B8" s="5" t="s">
        <v>14</v>
      </c>
      <c r="C8" s="5" t="n">
        <v>10</v>
      </c>
      <c r="D8" s="6" t="n">
        <v>10</v>
      </c>
      <c r="E8" s="5"/>
      <c r="F8" s="5" t="s">
        <v>15</v>
      </c>
    </row>
    <row r="9" customFormat="false" ht="15" hidden="false" customHeight="false" outlineLevel="0" collapsed="false">
      <c r="A9" s="7" t="s">
        <v>16</v>
      </c>
      <c r="B9" s="7" t="s">
        <v>17</v>
      </c>
      <c r="C9" s="7" t="n">
        <v>30</v>
      </c>
      <c r="D9" s="8" t="n">
        <v>30</v>
      </c>
      <c r="E9" s="7"/>
      <c r="F9" s="7" t="s">
        <v>18</v>
      </c>
    </row>
    <row r="10" customFormat="false" ht="15" hidden="false" customHeight="false" outlineLevel="0" collapsed="false">
      <c r="A10" s="5" t="s">
        <v>16</v>
      </c>
      <c r="B10" s="5" t="s">
        <v>19</v>
      </c>
      <c r="C10" s="5" t="n">
        <v>15</v>
      </c>
      <c r="D10" s="6" t="n">
        <v>15</v>
      </c>
      <c r="E10" s="5"/>
      <c r="F10" s="5" t="s">
        <v>20</v>
      </c>
    </row>
    <row r="11" customFormat="false" ht="15" hidden="false" customHeight="false" outlineLevel="0" collapsed="false">
      <c r="A11" s="7" t="s">
        <v>21</v>
      </c>
      <c r="B11" s="7" t="s">
        <v>22</v>
      </c>
      <c r="C11" s="7" t="n">
        <v>25</v>
      </c>
      <c r="D11" s="8" t="n">
        <v>25</v>
      </c>
      <c r="E11" s="7"/>
      <c r="F11" s="7" t="s">
        <v>23</v>
      </c>
    </row>
    <row r="12" customFormat="false" ht="15" hidden="false" customHeight="false" outlineLevel="0" collapsed="false">
      <c r="A12" s="5" t="s">
        <v>21</v>
      </c>
      <c r="B12" s="5" t="s">
        <v>24</v>
      </c>
      <c r="C12" s="5" t="n">
        <v>15</v>
      </c>
      <c r="D12" s="6" t="n">
        <v>15</v>
      </c>
      <c r="E12" s="5"/>
      <c r="F12" s="5" t="s">
        <v>25</v>
      </c>
    </row>
    <row r="13" customFormat="false" ht="15" hidden="false" customHeight="false" outlineLevel="0" collapsed="false">
      <c r="A13" s="7" t="s">
        <v>26</v>
      </c>
      <c r="B13" s="7" t="s">
        <v>27</v>
      </c>
      <c r="C13" s="7" t="n">
        <v>20</v>
      </c>
      <c r="D13" s="8" t="n">
        <v>20</v>
      </c>
      <c r="E13" s="7"/>
      <c r="F13" s="7" t="s">
        <v>28</v>
      </c>
    </row>
    <row r="14" customFormat="false" ht="15" hidden="false" customHeight="false" outlineLevel="0" collapsed="false">
      <c r="A14" s="5" t="s">
        <v>26</v>
      </c>
      <c r="B14" s="5" t="s">
        <v>29</v>
      </c>
      <c r="C14" s="5" t="n">
        <v>10</v>
      </c>
      <c r="D14" s="6" t="n">
        <v>10</v>
      </c>
      <c r="E14" s="5"/>
      <c r="F14" s="5" t="s">
        <v>30</v>
      </c>
    </row>
    <row r="15" customFormat="false" ht="15" hidden="false" customHeight="false" outlineLevel="0" collapsed="false">
      <c r="A15" s="7" t="s">
        <v>31</v>
      </c>
      <c r="B15" s="7" t="s">
        <v>32</v>
      </c>
      <c r="C15" s="7" t="n">
        <v>20</v>
      </c>
      <c r="D15" s="8" t="n">
        <v>20</v>
      </c>
      <c r="E15" s="7"/>
      <c r="F15" s="7" t="s">
        <v>33</v>
      </c>
    </row>
    <row r="17" customFormat="false" ht="16.15" hidden="false" customHeight="false" outlineLevel="0" collapsed="false">
      <c r="A17" s="9" t="s">
        <v>34</v>
      </c>
      <c r="B17" s="9"/>
      <c r="C17" s="9"/>
      <c r="D17" s="9"/>
      <c r="E17" s="9"/>
      <c r="F17" s="9"/>
    </row>
    <row r="18" customFormat="false" ht="15" hidden="false" customHeight="false" outlineLevel="0" collapsed="false">
      <c r="A18" s="4" t="s">
        <v>3</v>
      </c>
      <c r="B18" s="4" t="s">
        <v>4</v>
      </c>
      <c r="C18" s="4" t="s">
        <v>5</v>
      </c>
      <c r="D18" s="4" t="s">
        <v>6</v>
      </c>
      <c r="E18" s="4" t="s">
        <v>7</v>
      </c>
      <c r="F18" s="4" t="s">
        <v>8</v>
      </c>
    </row>
    <row r="19" customFormat="false" ht="26.85" hidden="false" customHeight="false" outlineLevel="0" collapsed="false">
      <c r="A19" s="5" t="s">
        <v>35</v>
      </c>
      <c r="B19" s="5" t="s">
        <v>36</v>
      </c>
      <c r="C19" s="5" t="n">
        <v>40</v>
      </c>
      <c r="D19" s="6" t="n">
        <v>40</v>
      </c>
      <c r="E19" s="5"/>
      <c r="F19" s="5" t="s">
        <v>37</v>
      </c>
    </row>
    <row r="20" customFormat="false" ht="15" hidden="false" customHeight="false" outlineLevel="0" collapsed="false">
      <c r="A20" s="7" t="s">
        <v>35</v>
      </c>
      <c r="B20" s="7" t="s">
        <v>38</v>
      </c>
      <c r="C20" s="7" t="n">
        <v>30</v>
      </c>
      <c r="D20" s="8" t="n">
        <v>30</v>
      </c>
      <c r="E20" s="7"/>
      <c r="F20" s="7" t="s">
        <v>39</v>
      </c>
    </row>
    <row r="21" customFormat="false" ht="15" hidden="false" customHeight="false" outlineLevel="0" collapsed="false">
      <c r="A21" s="5" t="s">
        <v>35</v>
      </c>
      <c r="B21" s="5" t="s">
        <v>40</v>
      </c>
      <c r="C21" s="5" t="n">
        <v>35</v>
      </c>
      <c r="D21" s="6" t="n">
        <v>35</v>
      </c>
      <c r="E21" s="5"/>
      <c r="F21" s="5" t="s">
        <v>41</v>
      </c>
    </row>
    <row r="22" customFormat="false" ht="15" hidden="false" customHeight="false" outlineLevel="0" collapsed="false">
      <c r="A22" s="7" t="s">
        <v>42</v>
      </c>
      <c r="B22" s="7" t="s">
        <v>43</v>
      </c>
      <c r="C22" s="7" t="n">
        <v>25</v>
      </c>
      <c r="D22" s="8" t="n">
        <v>25</v>
      </c>
      <c r="E22" s="7"/>
      <c r="F22" s="7" t="s">
        <v>44</v>
      </c>
    </row>
    <row r="23" customFormat="false" ht="15" hidden="false" customHeight="false" outlineLevel="0" collapsed="false">
      <c r="A23" s="5" t="s">
        <v>42</v>
      </c>
      <c r="B23" s="5" t="s">
        <v>45</v>
      </c>
      <c r="C23" s="5" t="n">
        <v>20</v>
      </c>
      <c r="D23" s="6" t="n">
        <v>20</v>
      </c>
      <c r="E23" s="5"/>
      <c r="F23" s="5" t="s">
        <v>46</v>
      </c>
    </row>
    <row r="24" customFormat="false" ht="15" hidden="false" customHeight="false" outlineLevel="0" collapsed="false">
      <c r="A24" s="7" t="s">
        <v>42</v>
      </c>
      <c r="B24" s="7" t="s">
        <v>47</v>
      </c>
      <c r="C24" s="7" t="n">
        <v>15</v>
      </c>
      <c r="D24" s="8" t="n">
        <v>15</v>
      </c>
      <c r="E24" s="7"/>
      <c r="F24" s="7" t="s">
        <v>48</v>
      </c>
    </row>
    <row r="25" customFormat="false" ht="15" hidden="false" customHeight="false" outlineLevel="0" collapsed="false">
      <c r="A25" s="5" t="s">
        <v>49</v>
      </c>
      <c r="B25" s="5" t="s">
        <v>50</v>
      </c>
      <c r="C25" s="5" t="n">
        <v>10</v>
      </c>
      <c r="D25" s="6" t="n">
        <v>10</v>
      </c>
      <c r="E25" s="5"/>
      <c r="F25" s="5" t="s">
        <v>51</v>
      </c>
    </row>
    <row r="26" customFormat="false" ht="15" hidden="false" customHeight="false" outlineLevel="0" collapsed="false">
      <c r="A26" s="7" t="s">
        <v>49</v>
      </c>
      <c r="B26" s="7" t="s">
        <v>52</v>
      </c>
      <c r="C26" s="7" t="n">
        <v>5</v>
      </c>
      <c r="D26" s="8" t="n">
        <v>5</v>
      </c>
      <c r="E26" s="7"/>
      <c r="F26" s="7" t="s">
        <v>53</v>
      </c>
    </row>
    <row r="27" customFormat="false" ht="15" hidden="false" customHeight="false" outlineLevel="0" collapsed="false">
      <c r="A27" s="5" t="s">
        <v>54</v>
      </c>
      <c r="B27" s="5" t="s">
        <v>55</v>
      </c>
      <c r="C27" s="5" t="n">
        <v>15</v>
      </c>
      <c r="D27" s="6" t="n">
        <v>15</v>
      </c>
      <c r="E27" s="5"/>
      <c r="F27" s="5" t="s">
        <v>56</v>
      </c>
    </row>
    <row r="28" customFormat="false" ht="15" hidden="false" customHeight="false" outlineLevel="0" collapsed="false">
      <c r="A28" s="7" t="s">
        <v>54</v>
      </c>
      <c r="B28" s="7" t="s">
        <v>57</v>
      </c>
      <c r="C28" s="7" t="n">
        <v>10</v>
      </c>
      <c r="D28" s="8" t="n">
        <v>10</v>
      </c>
      <c r="E28" s="7"/>
      <c r="F28" s="7" t="s">
        <v>58</v>
      </c>
    </row>
    <row r="30" customFormat="false" ht="16.15" hidden="false" customHeight="false" outlineLevel="0" collapsed="false">
      <c r="A30" s="10" t="s">
        <v>59</v>
      </c>
      <c r="B30" s="10"/>
      <c r="C30" s="10"/>
      <c r="D30" s="10"/>
      <c r="E30" s="10"/>
      <c r="F30" s="10"/>
    </row>
    <row r="31" customFormat="false" ht="15" hidden="false" customHeight="false" outlineLevel="0" collapsed="false">
      <c r="A31" s="4" t="s">
        <v>3</v>
      </c>
      <c r="B31" s="4" t="s">
        <v>4</v>
      </c>
      <c r="C31" s="4" t="s">
        <v>5</v>
      </c>
      <c r="D31" s="4" t="s">
        <v>6</v>
      </c>
      <c r="E31" s="4" t="s">
        <v>7</v>
      </c>
      <c r="F31" s="4" t="s">
        <v>8</v>
      </c>
    </row>
    <row r="32" customFormat="false" ht="15" hidden="false" customHeight="false" outlineLevel="0" collapsed="false">
      <c r="A32" s="11" t="s">
        <v>60</v>
      </c>
      <c r="B32" s="11" t="s">
        <v>61</v>
      </c>
      <c r="C32" s="11" t="n">
        <v>-50</v>
      </c>
      <c r="D32" s="12" t="n">
        <v>-50</v>
      </c>
      <c r="E32" s="11"/>
      <c r="F32" s="11" t="s">
        <v>62</v>
      </c>
    </row>
    <row r="33" customFormat="false" ht="15" hidden="false" customHeight="false" outlineLevel="0" collapsed="false">
      <c r="A33" s="7" t="s">
        <v>60</v>
      </c>
      <c r="B33" s="7" t="s">
        <v>63</v>
      </c>
      <c r="C33" s="7" t="n">
        <v>-30</v>
      </c>
      <c r="D33" s="8" t="n">
        <v>-30</v>
      </c>
      <c r="E33" s="7"/>
      <c r="F33" s="7" t="s">
        <v>64</v>
      </c>
    </row>
    <row r="34" customFormat="false" ht="15" hidden="false" customHeight="false" outlineLevel="0" collapsed="false">
      <c r="A34" s="11" t="s">
        <v>60</v>
      </c>
      <c r="B34" s="11" t="s">
        <v>65</v>
      </c>
      <c r="C34" s="11" t="n">
        <v>-25</v>
      </c>
      <c r="D34" s="12" t="n">
        <v>-25</v>
      </c>
      <c r="E34" s="11"/>
      <c r="F34" s="11" t="s">
        <v>66</v>
      </c>
    </row>
    <row r="35" customFormat="false" ht="15" hidden="false" customHeight="false" outlineLevel="0" collapsed="false">
      <c r="A35" s="7" t="s">
        <v>67</v>
      </c>
      <c r="B35" s="7" t="s">
        <v>68</v>
      </c>
      <c r="C35" s="7" t="n">
        <v>-25</v>
      </c>
      <c r="D35" s="8" t="n">
        <v>-25</v>
      </c>
      <c r="E35" s="7"/>
      <c r="F35" s="7" t="s">
        <v>69</v>
      </c>
    </row>
    <row r="36" customFormat="false" ht="15" hidden="false" customHeight="false" outlineLevel="0" collapsed="false">
      <c r="A36" s="11" t="s">
        <v>67</v>
      </c>
      <c r="B36" s="11" t="s">
        <v>70</v>
      </c>
      <c r="C36" s="11" t="n">
        <v>-30</v>
      </c>
      <c r="D36" s="12" t="n">
        <v>-30</v>
      </c>
      <c r="E36" s="11"/>
      <c r="F36" s="11" t="s">
        <v>71</v>
      </c>
    </row>
    <row r="37" customFormat="false" ht="15" hidden="false" customHeight="false" outlineLevel="0" collapsed="false">
      <c r="A37" s="7" t="s">
        <v>72</v>
      </c>
      <c r="B37" s="7" t="s">
        <v>73</v>
      </c>
      <c r="C37" s="7" t="n">
        <v>-15</v>
      </c>
      <c r="D37" s="8" t="n">
        <v>-15</v>
      </c>
      <c r="E37" s="7"/>
      <c r="F37" s="7" t="s">
        <v>74</v>
      </c>
    </row>
    <row r="38" customFormat="false" ht="15" hidden="false" customHeight="false" outlineLevel="0" collapsed="false">
      <c r="A38" s="11" t="s">
        <v>72</v>
      </c>
      <c r="B38" s="11" t="s">
        <v>75</v>
      </c>
      <c r="C38" s="11" t="n">
        <v>-30</v>
      </c>
      <c r="D38" s="12" t="n">
        <v>-30</v>
      </c>
      <c r="E38" s="11"/>
      <c r="F38" s="11" t="s">
        <v>76</v>
      </c>
    </row>
  </sheetData>
  <mergeCells count="5">
    <mergeCell ref="A1:F1"/>
    <mergeCell ref="A2:F2"/>
    <mergeCell ref="A4:F4"/>
    <mergeCell ref="A17:F17"/>
    <mergeCell ref="A30:F30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4785C"/>
    <pageSetUpPr fitToPage="false"/>
  </sheetPr>
  <dimension ref="A1:E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2"/>
    <col collapsed="false" customWidth="true" hidden="false" outlineLevel="0" max="3" min="2" style="0" width="18"/>
    <col collapsed="false" customWidth="true" hidden="false" outlineLevel="0" max="4" min="4" style="0" width="22"/>
    <col collapsed="false" customWidth="true" hidden="false" outlineLevel="0" max="5" min="5" style="0" width="40"/>
  </cols>
  <sheetData>
    <row r="1" customFormat="false" ht="19.7" hidden="false" customHeight="false" outlineLevel="0" collapsed="false">
      <c r="A1" s="1" t="s">
        <v>77</v>
      </c>
      <c r="B1" s="1"/>
      <c r="C1" s="1"/>
      <c r="D1" s="1"/>
      <c r="E1" s="1"/>
    </row>
    <row r="3" customFormat="false" ht="15" hidden="false" customHeight="false" outlineLevel="0" collapsed="false">
      <c r="A3" s="4" t="s">
        <v>78</v>
      </c>
      <c r="B3" s="4" t="s">
        <v>79</v>
      </c>
      <c r="C3" s="4" t="s">
        <v>80</v>
      </c>
      <c r="D3" s="4" t="s">
        <v>81</v>
      </c>
      <c r="E3" s="4" t="s">
        <v>82</v>
      </c>
    </row>
    <row r="4" customFormat="false" ht="26.85" hidden="false" customHeight="false" outlineLevel="0" collapsed="false">
      <c r="A4" s="13" t="s">
        <v>83</v>
      </c>
      <c r="B4" s="13" t="s">
        <v>84</v>
      </c>
      <c r="C4" s="14" t="n">
        <v>75</v>
      </c>
      <c r="D4" s="13" t="s">
        <v>85</v>
      </c>
      <c r="E4" s="13" t="s">
        <v>86</v>
      </c>
    </row>
    <row r="5" customFormat="false" ht="26.85" hidden="false" customHeight="false" outlineLevel="0" collapsed="false">
      <c r="A5" s="13" t="s">
        <v>87</v>
      </c>
      <c r="B5" s="13" t="s">
        <v>88</v>
      </c>
      <c r="C5" s="14" t="n">
        <v>50</v>
      </c>
      <c r="D5" s="13" t="s">
        <v>89</v>
      </c>
      <c r="E5" s="13" t="s">
        <v>90</v>
      </c>
    </row>
    <row r="6" customFormat="false" ht="26.85" hidden="false" customHeight="false" outlineLevel="0" collapsed="false">
      <c r="A6" s="11" t="s">
        <v>91</v>
      </c>
      <c r="B6" s="11" t="s">
        <v>92</v>
      </c>
      <c r="C6" s="12" t="n">
        <v>25</v>
      </c>
      <c r="D6" s="11" t="s">
        <v>93</v>
      </c>
      <c r="E6" s="11" t="s">
        <v>94</v>
      </c>
    </row>
    <row r="7" customFormat="false" ht="26.85" hidden="false" customHeight="false" outlineLevel="0" collapsed="false">
      <c r="A7" s="5" t="s">
        <v>95</v>
      </c>
      <c r="B7" s="5" t="s">
        <v>96</v>
      </c>
      <c r="C7" s="6" t="n">
        <v>0</v>
      </c>
      <c r="D7" s="5" t="s">
        <v>97</v>
      </c>
      <c r="E7" s="5" t="s">
        <v>98</v>
      </c>
    </row>
    <row r="8" customFormat="false" ht="26.85" hidden="false" customHeight="false" outlineLevel="0" collapsed="false">
      <c r="A8" s="15" t="s">
        <v>99</v>
      </c>
      <c r="B8" s="15" t="s">
        <v>100</v>
      </c>
      <c r="C8" s="16" t="n">
        <v>-1</v>
      </c>
      <c r="D8" s="15" t="s">
        <v>101</v>
      </c>
      <c r="E8" s="15" t="s">
        <v>102</v>
      </c>
    </row>
    <row r="11" customFormat="false" ht="15" hidden="false" customHeight="false" outlineLevel="0" collapsed="false">
      <c r="A11" s="17" t="s">
        <v>103</v>
      </c>
      <c r="B11" s="17"/>
      <c r="C11" s="17"/>
      <c r="D11" s="17"/>
      <c r="E11" s="17"/>
    </row>
    <row r="12" customFormat="false" ht="15" hidden="false" customHeight="false" outlineLevel="0" collapsed="false">
      <c r="A12" s="4" t="s">
        <v>104</v>
      </c>
      <c r="B12" s="4" t="s">
        <v>82</v>
      </c>
      <c r="C12" s="4" t="s">
        <v>105</v>
      </c>
      <c r="D12" s="4" t="s">
        <v>106</v>
      </c>
      <c r="E12" s="4"/>
    </row>
    <row r="13" customFormat="false" ht="39.55" hidden="false" customHeight="false" outlineLevel="0" collapsed="false">
      <c r="A13" s="11" t="s">
        <v>107</v>
      </c>
      <c r="B13" s="11" t="s">
        <v>108</v>
      </c>
      <c r="C13" s="11" t="s">
        <v>109</v>
      </c>
      <c r="D13" s="11" t="s">
        <v>110</v>
      </c>
    </row>
    <row r="14" customFormat="false" ht="26.85" hidden="false" customHeight="false" outlineLevel="0" collapsed="false">
      <c r="A14" s="11" t="s">
        <v>111</v>
      </c>
      <c r="B14" s="11" t="s">
        <v>108</v>
      </c>
      <c r="C14" s="11" t="s">
        <v>109</v>
      </c>
      <c r="D14" s="11" t="s">
        <v>112</v>
      </c>
    </row>
    <row r="15" customFormat="false" ht="39.55" hidden="false" customHeight="false" outlineLevel="0" collapsed="false">
      <c r="A15" s="11" t="s">
        <v>113</v>
      </c>
      <c r="B15" s="11" t="s">
        <v>108</v>
      </c>
      <c r="C15" s="11" t="s">
        <v>114</v>
      </c>
      <c r="D15" s="11" t="s">
        <v>115</v>
      </c>
    </row>
    <row r="16" customFormat="false" ht="26.85" hidden="false" customHeight="false" outlineLevel="0" collapsed="false">
      <c r="A16" s="11" t="s">
        <v>116</v>
      </c>
      <c r="B16" s="11" t="s">
        <v>108</v>
      </c>
      <c r="C16" s="11" t="s">
        <v>85</v>
      </c>
      <c r="D16" s="11" t="s">
        <v>117</v>
      </c>
    </row>
  </sheetData>
  <mergeCells count="2">
    <mergeCell ref="A1:E1"/>
    <mergeCell ref="A11:E1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0A4BD"/>
    <pageSetUpPr fitToPage="false"/>
  </sheetPr>
  <dimension ref="A1:E4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2"/>
    <col collapsed="false" customWidth="true" hidden="false" outlineLevel="0" max="3" min="2" style="0" width="18"/>
    <col collapsed="false" customWidth="true" hidden="false" outlineLevel="0" max="4" min="4" style="0" width="22"/>
    <col collapsed="false" customWidth="true" hidden="false" outlineLevel="0" max="5" min="5" style="0" width="30"/>
  </cols>
  <sheetData>
    <row r="1" customFormat="false" ht="19.7" hidden="false" customHeight="false" outlineLevel="0" collapsed="false">
      <c r="A1" s="1" t="s">
        <v>118</v>
      </c>
      <c r="B1" s="1"/>
      <c r="C1" s="1"/>
      <c r="D1" s="1"/>
      <c r="E1" s="1"/>
    </row>
    <row r="2" customFormat="false" ht="15" hidden="false" customHeight="false" outlineLevel="0" collapsed="false">
      <c r="A2" s="2" t="s">
        <v>119</v>
      </c>
      <c r="B2" s="2"/>
      <c r="C2" s="2"/>
      <c r="D2" s="2"/>
      <c r="E2" s="2"/>
    </row>
    <row r="4" customFormat="false" ht="15" hidden="false" customHeight="false" outlineLevel="0" collapsed="false">
      <c r="A4" s="18" t="s">
        <v>120</v>
      </c>
      <c r="B4" s="18"/>
      <c r="C4" s="18"/>
      <c r="D4" s="18"/>
      <c r="E4" s="18"/>
    </row>
    <row r="5" customFormat="false" ht="15" hidden="false" customHeight="false" outlineLevel="0" collapsed="false">
      <c r="A5" s="19" t="s">
        <v>121</v>
      </c>
      <c r="B5" s="20"/>
      <c r="C5" s="20"/>
      <c r="D5" s="20"/>
      <c r="E5" s="20"/>
    </row>
    <row r="6" customFormat="false" ht="15" hidden="false" customHeight="false" outlineLevel="0" collapsed="false">
      <c r="A6" s="19" t="s">
        <v>122</v>
      </c>
      <c r="B6" s="20"/>
      <c r="C6" s="20"/>
      <c r="D6" s="20"/>
      <c r="E6" s="20"/>
    </row>
    <row r="7" customFormat="false" ht="15" hidden="false" customHeight="false" outlineLevel="0" collapsed="false">
      <c r="A7" s="19" t="s">
        <v>9</v>
      </c>
      <c r="B7" s="20"/>
      <c r="C7" s="20"/>
      <c r="D7" s="20"/>
      <c r="E7" s="20"/>
    </row>
    <row r="8" customFormat="false" ht="15" hidden="false" customHeight="false" outlineLevel="0" collapsed="false">
      <c r="A8" s="19" t="s">
        <v>21</v>
      </c>
      <c r="B8" s="20"/>
      <c r="C8" s="20"/>
      <c r="D8" s="20"/>
      <c r="E8" s="20"/>
    </row>
    <row r="9" customFormat="false" ht="15" hidden="false" customHeight="false" outlineLevel="0" collapsed="false">
      <c r="A9" s="19" t="s">
        <v>16</v>
      </c>
      <c r="B9" s="20"/>
      <c r="C9" s="20"/>
      <c r="D9" s="20"/>
      <c r="E9" s="20"/>
    </row>
    <row r="10" customFormat="false" ht="15" hidden="false" customHeight="false" outlineLevel="0" collapsed="false">
      <c r="A10" s="19" t="s">
        <v>123</v>
      </c>
      <c r="B10" s="20"/>
      <c r="C10" s="20"/>
      <c r="D10" s="20"/>
      <c r="E10" s="20"/>
    </row>
    <row r="11" customFormat="false" ht="15" hidden="false" customHeight="false" outlineLevel="0" collapsed="false">
      <c r="A11" s="19" t="s">
        <v>124</v>
      </c>
      <c r="B11" s="20"/>
      <c r="C11" s="20"/>
      <c r="D11" s="20"/>
      <c r="E11" s="20"/>
    </row>
    <row r="13" customFormat="false" ht="15" hidden="false" customHeight="false" outlineLevel="0" collapsed="false">
      <c r="A13" s="18" t="s">
        <v>125</v>
      </c>
      <c r="B13" s="18"/>
      <c r="C13" s="18"/>
      <c r="D13" s="18"/>
      <c r="E13" s="18"/>
    </row>
    <row r="14" customFormat="false" ht="15" hidden="false" customHeight="false" outlineLevel="0" collapsed="false">
      <c r="A14" s="4" t="s">
        <v>4</v>
      </c>
      <c r="B14" s="4" t="s">
        <v>126</v>
      </c>
      <c r="C14" s="4" t="s">
        <v>127</v>
      </c>
      <c r="D14" s="4" t="s">
        <v>128</v>
      </c>
      <c r="E14" s="4" t="s">
        <v>129</v>
      </c>
    </row>
    <row r="15" customFormat="false" ht="15" hidden="false" customHeight="false" outlineLevel="0" collapsed="false">
      <c r="A15" s="21" t="s">
        <v>130</v>
      </c>
      <c r="B15" s="22" t="s">
        <v>131</v>
      </c>
      <c r="C15" s="23" t="n">
        <v>30</v>
      </c>
      <c r="D15" s="24" t="n">
        <f aca="false">IF(B15="Yes",C15,0)</f>
        <v>30</v>
      </c>
      <c r="E15" s="25"/>
    </row>
    <row r="16" customFormat="false" ht="15" hidden="false" customHeight="false" outlineLevel="0" collapsed="false">
      <c r="A16" s="21" t="s">
        <v>132</v>
      </c>
      <c r="B16" s="22" t="s">
        <v>131</v>
      </c>
      <c r="C16" s="23" t="n">
        <v>30</v>
      </c>
      <c r="D16" s="24" t="n">
        <f aca="false">IF(B16="Yes",C16,0)</f>
        <v>30</v>
      </c>
      <c r="E16" s="25"/>
    </row>
    <row r="17" customFormat="false" ht="15" hidden="false" customHeight="false" outlineLevel="0" collapsed="false">
      <c r="A17" s="21" t="s">
        <v>133</v>
      </c>
      <c r="B17" s="22" t="s">
        <v>131</v>
      </c>
      <c r="C17" s="23" t="n">
        <v>25</v>
      </c>
      <c r="D17" s="24" t="n">
        <f aca="false">IF(B17="Yes",C17,0)</f>
        <v>25</v>
      </c>
      <c r="E17" s="25"/>
    </row>
    <row r="18" customFormat="false" ht="15" hidden="false" customHeight="false" outlineLevel="0" collapsed="false">
      <c r="A18" s="21" t="s">
        <v>134</v>
      </c>
      <c r="B18" s="22" t="s">
        <v>131</v>
      </c>
      <c r="C18" s="23" t="n">
        <v>20</v>
      </c>
      <c r="D18" s="24" t="n">
        <f aca="false">IF(B18="Yes",C18,0)</f>
        <v>20</v>
      </c>
      <c r="E18" s="25"/>
    </row>
    <row r="19" customFormat="false" ht="15" hidden="false" customHeight="false" outlineLevel="0" collapsed="false">
      <c r="A19" s="21" t="s">
        <v>135</v>
      </c>
      <c r="B19" s="22" t="s">
        <v>131</v>
      </c>
      <c r="C19" s="23" t="n">
        <v>20</v>
      </c>
      <c r="D19" s="24" t="n">
        <f aca="false">IF(B19="Yes",C19,0)</f>
        <v>20</v>
      </c>
      <c r="E19" s="25"/>
    </row>
    <row r="20" customFormat="false" ht="17.35" hidden="false" customHeight="false" outlineLevel="0" collapsed="false">
      <c r="A20" s="26" t="s">
        <v>136</v>
      </c>
      <c r="B20" s="27"/>
      <c r="C20" s="27"/>
      <c r="D20" s="28" t="n">
        <f aca="false">SUM(D15:D19)</f>
        <v>125</v>
      </c>
      <c r="E20" s="27"/>
    </row>
    <row r="22" customFormat="false" ht="15" hidden="false" customHeight="false" outlineLevel="0" collapsed="false">
      <c r="A22" s="29" t="s">
        <v>137</v>
      </c>
      <c r="B22" s="29"/>
      <c r="C22" s="29"/>
      <c r="D22" s="29"/>
      <c r="E22" s="29"/>
    </row>
    <row r="23" customFormat="false" ht="15" hidden="false" customHeight="false" outlineLevel="0" collapsed="false">
      <c r="A23" s="4" t="s">
        <v>4</v>
      </c>
      <c r="B23" s="4" t="s">
        <v>126</v>
      </c>
      <c r="C23" s="4" t="s">
        <v>127</v>
      </c>
      <c r="D23" s="4" t="s">
        <v>128</v>
      </c>
      <c r="E23" s="4" t="s">
        <v>129</v>
      </c>
    </row>
    <row r="24" customFormat="false" ht="15" hidden="false" customHeight="false" outlineLevel="0" collapsed="false">
      <c r="A24" s="21" t="s">
        <v>138</v>
      </c>
      <c r="B24" s="22" t="s">
        <v>139</v>
      </c>
      <c r="C24" s="23" t="n">
        <v>40</v>
      </c>
      <c r="D24" s="24" t="n">
        <f aca="false">IF(B24="Yes",C24,0)</f>
        <v>0</v>
      </c>
      <c r="E24" s="25"/>
    </row>
    <row r="25" customFormat="false" ht="15" hidden="false" customHeight="false" outlineLevel="0" collapsed="false">
      <c r="A25" s="21" t="s">
        <v>38</v>
      </c>
      <c r="B25" s="22" t="s">
        <v>139</v>
      </c>
      <c r="C25" s="23" t="n">
        <v>30</v>
      </c>
      <c r="D25" s="24" t="n">
        <f aca="false">IF(B25="Yes",C25,0)</f>
        <v>0</v>
      </c>
      <c r="E25" s="25"/>
    </row>
    <row r="26" customFormat="false" ht="15" hidden="false" customHeight="false" outlineLevel="0" collapsed="false">
      <c r="A26" s="21" t="s">
        <v>140</v>
      </c>
      <c r="B26" s="22" t="s">
        <v>139</v>
      </c>
      <c r="C26" s="23" t="n">
        <v>25</v>
      </c>
      <c r="D26" s="24" t="n">
        <f aca="false">IF(B26="Yes",C26,0)</f>
        <v>0</v>
      </c>
      <c r="E26" s="25"/>
    </row>
    <row r="27" customFormat="false" ht="15" hidden="false" customHeight="false" outlineLevel="0" collapsed="false">
      <c r="A27" s="21" t="s">
        <v>45</v>
      </c>
      <c r="B27" s="22" t="s">
        <v>139</v>
      </c>
      <c r="C27" s="23" t="n">
        <v>20</v>
      </c>
      <c r="D27" s="24" t="n">
        <f aca="false">IF(B27="Yes",C27,0)</f>
        <v>0</v>
      </c>
      <c r="E27" s="25"/>
    </row>
    <row r="28" customFormat="false" ht="15" hidden="false" customHeight="false" outlineLevel="0" collapsed="false">
      <c r="A28" s="21" t="s">
        <v>141</v>
      </c>
      <c r="B28" s="22" t="s">
        <v>131</v>
      </c>
      <c r="C28" s="23" t="n">
        <v>15</v>
      </c>
      <c r="D28" s="24" t="n">
        <f aca="false">IF(B28="Yes",C28,0)</f>
        <v>15</v>
      </c>
      <c r="E28" s="25"/>
    </row>
    <row r="29" customFormat="false" ht="15" hidden="false" customHeight="false" outlineLevel="0" collapsed="false">
      <c r="A29" s="21" t="s">
        <v>50</v>
      </c>
      <c r="B29" s="22" t="s">
        <v>131</v>
      </c>
      <c r="C29" s="23" t="n">
        <v>10</v>
      </c>
      <c r="D29" s="24" t="n">
        <f aca="false">IF(B29="Yes",C29,0)</f>
        <v>10</v>
      </c>
      <c r="E29" s="25"/>
    </row>
    <row r="30" customFormat="false" ht="15" hidden="false" customHeight="false" outlineLevel="0" collapsed="false">
      <c r="A30" s="21" t="s">
        <v>142</v>
      </c>
      <c r="B30" s="22" t="s">
        <v>131</v>
      </c>
      <c r="C30" s="23" t="n">
        <v>5</v>
      </c>
      <c r="D30" s="24" t="n">
        <f aca="false">IF(B30="Yes",C30,0)</f>
        <v>5</v>
      </c>
      <c r="E30" s="25"/>
    </row>
    <row r="31" customFormat="false" ht="15" hidden="false" customHeight="false" outlineLevel="0" collapsed="false">
      <c r="A31" s="21" t="s">
        <v>143</v>
      </c>
      <c r="B31" s="22" t="s">
        <v>139</v>
      </c>
      <c r="C31" s="23" t="n">
        <v>15</v>
      </c>
      <c r="D31" s="24" t="n">
        <f aca="false">IF(B31="Yes",C31,0)</f>
        <v>0</v>
      </c>
      <c r="E31" s="25"/>
    </row>
    <row r="32" customFormat="false" ht="15" hidden="false" customHeight="false" outlineLevel="0" collapsed="false">
      <c r="A32" s="21" t="s">
        <v>144</v>
      </c>
      <c r="B32" s="22" t="s">
        <v>139</v>
      </c>
      <c r="C32" s="23" t="n">
        <v>10</v>
      </c>
      <c r="D32" s="24" t="n">
        <f aca="false">IF(B32="Yes",C32,0)</f>
        <v>0</v>
      </c>
      <c r="E32" s="25"/>
    </row>
    <row r="33" customFormat="false" ht="17.35" hidden="false" customHeight="false" outlineLevel="0" collapsed="false">
      <c r="A33" s="30" t="s">
        <v>145</v>
      </c>
      <c r="B33" s="27"/>
      <c r="C33" s="27"/>
      <c r="D33" s="31" t="n">
        <f aca="false">SUM(D24:D32)</f>
        <v>30</v>
      </c>
      <c r="E33" s="27"/>
    </row>
    <row r="35" customFormat="false" ht="15" hidden="false" customHeight="false" outlineLevel="0" collapsed="false">
      <c r="A35" s="32" t="s">
        <v>146</v>
      </c>
      <c r="B35" s="32"/>
      <c r="C35" s="32"/>
      <c r="D35" s="32"/>
      <c r="E35" s="32"/>
    </row>
    <row r="36" customFormat="false" ht="15" hidden="false" customHeight="false" outlineLevel="0" collapsed="false">
      <c r="A36" s="4" t="s">
        <v>4</v>
      </c>
      <c r="B36" s="4" t="s">
        <v>126</v>
      </c>
      <c r="C36" s="4" t="s">
        <v>127</v>
      </c>
      <c r="D36" s="4" t="s">
        <v>128</v>
      </c>
      <c r="E36" s="4" t="s">
        <v>129</v>
      </c>
    </row>
    <row r="37" customFormat="false" ht="15" hidden="false" customHeight="false" outlineLevel="0" collapsed="false">
      <c r="A37" s="21" t="s">
        <v>61</v>
      </c>
      <c r="B37" s="22" t="s">
        <v>139</v>
      </c>
      <c r="C37" s="23" t="n">
        <v>-50</v>
      </c>
      <c r="D37" s="24" t="n">
        <f aca="false">IF(B37="Yes",C37,0)</f>
        <v>0</v>
      </c>
      <c r="E37" s="25"/>
    </row>
    <row r="38" customFormat="false" ht="15" hidden="false" customHeight="false" outlineLevel="0" collapsed="false">
      <c r="A38" s="21" t="s">
        <v>65</v>
      </c>
      <c r="B38" s="22" t="s">
        <v>139</v>
      </c>
      <c r="C38" s="23" t="n">
        <v>-25</v>
      </c>
      <c r="D38" s="24" t="n">
        <f aca="false">IF(B38="Yes",C38,0)</f>
        <v>0</v>
      </c>
      <c r="E38" s="25"/>
    </row>
    <row r="39" customFormat="false" ht="15" hidden="false" customHeight="false" outlineLevel="0" collapsed="false">
      <c r="A39" s="21" t="s">
        <v>68</v>
      </c>
      <c r="B39" s="22" t="s">
        <v>139</v>
      </c>
      <c r="C39" s="23" t="n">
        <v>-25</v>
      </c>
      <c r="D39" s="24" t="n">
        <f aca="false">IF(B39="Yes",C39,0)</f>
        <v>0</v>
      </c>
      <c r="E39" s="25"/>
    </row>
    <row r="40" customFormat="false" ht="15" hidden="false" customHeight="false" outlineLevel="0" collapsed="false">
      <c r="A40" s="21" t="s">
        <v>70</v>
      </c>
      <c r="B40" s="22" t="s">
        <v>139</v>
      </c>
      <c r="C40" s="23" t="n">
        <v>-30</v>
      </c>
      <c r="D40" s="24" t="n">
        <f aca="false">IF(B40="Yes",C40,0)</f>
        <v>0</v>
      </c>
      <c r="E40" s="25"/>
    </row>
    <row r="41" customFormat="false" ht="15" hidden="false" customHeight="false" outlineLevel="0" collapsed="false">
      <c r="A41" s="21" t="s">
        <v>73</v>
      </c>
      <c r="B41" s="22" t="s">
        <v>139</v>
      </c>
      <c r="C41" s="23" t="n">
        <v>-15</v>
      </c>
      <c r="D41" s="24" t="n">
        <f aca="false">IF(B41="Yes",C41,0)</f>
        <v>0</v>
      </c>
      <c r="E41" s="25"/>
    </row>
    <row r="42" customFormat="false" ht="17.35" hidden="false" customHeight="false" outlineLevel="0" collapsed="false">
      <c r="A42" s="33" t="s">
        <v>147</v>
      </c>
      <c r="B42" s="34"/>
      <c r="C42" s="34"/>
      <c r="D42" s="35" t="n">
        <f aca="false">SUM(D37:D41)</f>
        <v>0</v>
      </c>
      <c r="E42" s="34"/>
    </row>
    <row r="44" customFormat="false" ht="22.05" hidden="false" customHeight="false" outlineLevel="0" collapsed="false">
      <c r="A44" s="36" t="s">
        <v>148</v>
      </c>
      <c r="B44" s="36"/>
      <c r="C44" s="36"/>
      <c r="D44" s="37" t="n">
        <f aca="false">D20+D33+D42</f>
        <v>155</v>
      </c>
    </row>
    <row r="45" customFormat="false" ht="15" hidden="false" customHeight="false" outlineLevel="0" collapsed="false">
      <c r="A45" s="38" t="s">
        <v>149</v>
      </c>
      <c r="B45" s="38"/>
      <c r="C45" s="38"/>
      <c r="D45" s="39" t="str">
        <f aca="false">IF(D44&gt;=75,"SALES-READY — Contact within 1 hour",IF(D44&gt;=50,"ACCELERATED NURTURE — Personalised sequence",IF(D44&gt;=25,"STANDARD NURTURE — Educational content","MONITOR ONLY — Passive nurture")))</f>
        <v>SALES-READY — Contact within 1 hour</v>
      </c>
      <c r="E45" s="39"/>
    </row>
  </sheetData>
  <mergeCells count="16">
    <mergeCell ref="A1:E1"/>
    <mergeCell ref="A2:E2"/>
    <mergeCell ref="A4:E4"/>
    <mergeCell ref="B5:E5"/>
    <mergeCell ref="B6:E6"/>
    <mergeCell ref="B7:E7"/>
    <mergeCell ref="B8:E8"/>
    <mergeCell ref="B9:E9"/>
    <mergeCell ref="B10:E10"/>
    <mergeCell ref="B11:E11"/>
    <mergeCell ref="A13:E13"/>
    <mergeCell ref="A22:E22"/>
    <mergeCell ref="A35:E35"/>
    <mergeCell ref="A44:C44"/>
    <mergeCell ref="A45:C45"/>
    <mergeCell ref="D45:E4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D97706"/>
    <pageSetUpPr fitToPage="false"/>
  </sheetPr>
  <dimension ref="A1:F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0"/>
    <col collapsed="false" customWidth="true" hidden="false" outlineLevel="0" max="5" min="2" style="0" width="16"/>
    <col collapsed="false" customWidth="true" hidden="false" outlineLevel="0" max="6" min="6" style="0" width="30"/>
  </cols>
  <sheetData>
    <row r="1" customFormat="false" ht="19.7" hidden="false" customHeight="false" outlineLevel="0" collapsed="false">
      <c r="A1" s="1" t="s">
        <v>150</v>
      </c>
      <c r="B1" s="1"/>
      <c r="C1" s="1"/>
      <c r="D1" s="1"/>
      <c r="E1" s="1"/>
      <c r="F1" s="1"/>
    </row>
    <row r="2" customFormat="false" ht="15" hidden="false" customHeight="false" outlineLevel="0" collapsed="false">
      <c r="A2" s="2" t="s">
        <v>151</v>
      </c>
      <c r="B2" s="2"/>
      <c r="C2" s="2"/>
      <c r="D2" s="2"/>
      <c r="E2" s="2"/>
      <c r="F2" s="2"/>
    </row>
    <row r="4" customFormat="false" ht="15" hidden="false" customHeight="false" outlineLevel="0" collapsed="false">
      <c r="A4" s="4" t="s">
        <v>152</v>
      </c>
      <c r="B4" s="4" t="s">
        <v>153</v>
      </c>
      <c r="C4" s="4" t="s">
        <v>154</v>
      </c>
      <c r="D4" s="4" t="s">
        <v>155</v>
      </c>
      <c r="E4" s="4" t="s">
        <v>156</v>
      </c>
      <c r="F4" s="4" t="s">
        <v>157</v>
      </c>
    </row>
    <row r="5" customFormat="false" ht="15" hidden="false" customHeight="false" outlineLevel="0" collapsed="false">
      <c r="A5" s="5" t="s">
        <v>158</v>
      </c>
      <c r="B5" s="6"/>
      <c r="C5" s="6"/>
      <c r="D5" s="6"/>
      <c r="E5" s="6"/>
      <c r="F5" s="5" t="s">
        <v>159</v>
      </c>
    </row>
    <row r="6" customFormat="false" ht="26.85" hidden="false" customHeight="false" outlineLevel="0" collapsed="false">
      <c r="A6" s="7" t="s">
        <v>160</v>
      </c>
      <c r="B6" s="8"/>
      <c r="C6" s="8"/>
      <c r="D6" s="8"/>
      <c r="E6" s="8"/>
      <c r="F6" s="7" t="s">
        <v>161</v>
      </c>
    </row>
    <row r="7" customFormat="false" ht="26.85" hidden="false" customHeight="false" outlineLevel="0" collapsed="false">
      <c r="A7" s="5" t="s">
        <v>162</v>
      </c>
      <c r="B7" s="6"/>
      <c r="C7" s="6"/>
      <c r="D7" s="6"/>
      <c r="E7" s="6"/>
      <c r="F7" s="5" t="s">
        <v>163</v>
      </c>
    </row>
    <row r="8" customFormat="false" ht="26.85" hidden="false" customHeight="false" outlineLevel="0" collapsed="false">
      <c r="A8" s="7" t="s">
        <v>164</v>
      </c>
      <c r="B8" s="8"/>
      <c r="C8" s="8"/>
      <c r="D8" s="8"/>
      <c r="E8" s="8"/>
      <c r="F8" s="7" t="s">
        <v>165</v>
      </c>
    </row>
    <row r="9" customFormat="false" ht="15" hidden="false" customHeight="false" outlineLevel="0" collapsed="false">
      <c r="A9" s="5" t="s">
        <v>166</v>
      </c>
      <c r="B9" s="6"/>
      <c r="C9" s="6"/>
      <c r="D9" s="6"/>
      <c r="E9" s="6"/>
      <c r="F9" s="5" t="s">
        <v>167</v>
      </c>
    </row>
    <row r="10" customFormat="false" ht="15" hidden="false" customHeight="false" outlineLevel="0" collapsed="false">
      <c r="A10" s="7" t="s">
        <v>168</v>
      </c>
      <c r="B10" s="8"/>
      <c r="C10" s="8"/>
      <c r="D10" s="8"/>
      <c r="E10" s="8"/>
      <c r="F10" s="7" t="s">
        <v>169</v>
      </c>
    </row>
    <row r="11" customFormat="false" ht="15" hidden="false" customHeight="false" outlineLevel="0" collapsed="false">
      <c r="A11" s="5" t="s">
        <v>170</v>
      </c>
      <c r="B11" s="6"/>
      <c r="C11" s="6"/>
      <c r="D11" s="6"/>
      <c r="E11" s="6"/>
      <c r="F11" s="5" t="s">
        <v>171</v>
      </c>
    </row>
    <row r="12" customFormat="false" ht="26.85" hidden="false" customHeight="false" outlineLevel="0" collapsed="false">
      <c r="A12" s="7" t="s">
        <v>172</v>
      </c>
      <c r="B12" s="8"/>
      <c r="C12" s="8"/>
      <c r="D12" s="8"/>
      <c r="E12" s="8"/>
      <c r="F12" s="7" t="s">
        <v>173</v>
      </c>
    </row>
    <row r="13" customFormat="false" ht="26.85" hidden="false" customHeight="false" outlineLevel="0" collapsed="false">
      <c r="A13" s="5" t="s">
        <v>174</v>
      </c>
      <c r="B13" s="6"/>
      <c r="C13" s="6"/>
      <c r="D13" s="6"/>
      <c r="E13" s="6"/>
      <c r="F13" s="5" t="s">
        <v>175</v>
      </c>
    </row>
    <row r="14" customFormat="false" ht="26.85" hidden="false" customHeight="false" outlineLevel="0" collapsed="false">
      <c r="A14" s="7" t="s">
        <v>176</v>
      </c>
      <c r="B14" s="8"/>
      <c r="C14" s="8"/>
      <c r="D14" s="8"/>
      <c r="E14" s="8"/>
      <c r="F14" s="7" t="s">
        <v>177</v>
      </c>
    </row>
    <row r="17" customFormat="false" ht="15" hidden="false" customHeight="false" outlineLevel="0" collapsed="false">
      <c r="A17" s="17" t="s">
        <v>178</v>
      </c>
      <c r="B17" s="17"/>
      <c r="C17" s="17"/>
      <c r="D17" s="17"/>
      <c r="E17" s="17"/>
      <c r="F17" s="17"/>
    </row>
    <row r="18" customFormat="false" ht="15" hidden="false" customHeight="false" outlineLevel="0" collapsed="false">
      <c r="A18" s="40" t="s">
        <v>179</v>
      </c>
      <c r="B18" s="40"/>
      <c r="C18" s="40"/>
      <c r="D18" s="40"/>
      <c r="E18" s="40"/>
      <c r="F18" s="40"/>
    </row>
    <row r="19" customFormat="false" ht="15" hidden="false" customHeight="false" outlineLevel="0" collapsed="false">
      <c r="A19" s="40" t="s">
        <v>180</v>
      </c>
      <c r="B19" s="40"/>
      <c r="C19" s="40"/>
      <c r="D19" s="40"/>
      <c r="E19" s="40"/>
      <c r="F19" s="40"/>
    </row>
    <row r="20" customFormat="false" ht="15" hidden="false" customHeight="false" outlineLevel="0" collapsed="false">
      <c r="A20" s="40" t="s">
        <v>181</v>
      </c>
      <c r="B20" s="40"/>
      <c r="C20" s="40"/>
      <c r="D20" s="40"/>
      <c r="E20" s="40"/>
      <c r="F20" s="40"/>
    </row>
    <row r="21" customFormat="false" ht="15" hidden="false" customHeight="false" outlineLevel="0" collapsed="false">
      <c r="A21" s="40" t="s">
        <v>182</v>
      </c>
      <c r="B21" s="40"/>
      <c r="C21" s="40"/>
      <c r="D21" s="40"/>
      <c r="E21" s="40"/>
      <c r="F21" s="40"/>
    </row>
    <row r="22" customFormat="false" ht="15" hidden="false" customHeight="false" outlineLevel="0" collapsed="false">
      <c r="A22" s="40" t="s">
        <v>183</v>
      </c>
      <c r="B22" s="40"/>
      <c r="C22" s="40"/>
      <c r="D22" s="40"/>
      <c r="E22" s="40"/>
      <c r="F22" s="40"/>
    </row>
    <row r="23" customFormat="false" ht="15" hidden="false" customHeight="false" outlineLevel="0" collapsed="false">
      <c r="A23" s="40" t="s">
        <v>184</v>
      </c>
      <c r="B23" s="40"/>
      <c r="C23" s="40"/>
      <c r="D23" s="40"/>
      <c r="E23" s="40"/>
      <c r="F23" s="40"/>
    </row>
    <row r="24" customFormat="false" ht="15" hidden="false" customHeight="false" outlineLevel="0" collapsed="false">
      <c r="A24" s="40" t="s">
        <v>185</v>
      </c>
      <c r="B24" s="40"/>
      <c r="C24" s="40"/>
      <c r="D24" s="40"/>
      <c r="E24" s="40"/>
      <c r="F24" s="40"/>
    </row>
    <row r="25" customFormat="false" ht="15" hidden="false" customHeight="false" outlineLevel="0" collapsed="false">
      <c r="A25" s="40" t="s">
        <v>186</v>
      </c>
      <c r="B25" s="40"/>
      <c r="C25" s="40"/>
      <c r="D25" s="40"/>
      <c r="E25" s="40"/>
      <c r="F25" s="40"/>
    </row>
  </sheetData>
  <mergeCells count="11">
    <mergeCell ref="A1:F1"/>
    <mergeCell ref="A2:F2"/>
    <mergeCell ref="A17:F17"/>
    <mergeCell ref="A18:F18"/>
    <mergeCell ref="A19:F19"/>
    <mergeCell ref="A20:F20"/>
    <mergeCell ref="A21:F21"/>
    <mergeCell ref="A22:F22"/>
    <mergeCell ref="A23:F23"/>
    <mergeCell ref="A24:F24"/>
    <mergeCell ref="A25:F2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0B981"/>
    <pageSetUpPr fitToPage="false"/>
  </sheetPr>
  <dimension ref="A1:B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5"/>
    <col collapsed="false" customWidth="true" hidden="false" outlineLevel="0" max="2" min="2" style="0" width="60"/>
  </cols>
  <sheetData>
    <row r="1" customFormat="false" ht="19.7" hidden="false" customHeight="false" outlineLevel="0" collapsed="false">
      <c r="A1" s="1" t="s">
        <v>187</v>
      </c>
      <c r="B1" s="1"/>
    </row>
    <row r="3" customFormat="false" ht="15" hidden="false" customHeight="false" outlineLevel="0" collapsed="false">
      <c r="A3" s="4" t="s">
        <v>188</v>
      </c>
      <c r="B3" s="4" t="s">
        <v>189</v>
      </c>
    </row>
    <row r="4" customFormat="false" ht="26.85" hidden="false" customHeight="false" outlineLevel="0" collapsed="false">
      <c r="A4" s="41" t="s">
        <v>190</v>
      </c>
      <c r="B4" s="42" t="s">
        <v>191</v>
      </c>
    </row>
    <row r="5" customFormat="false" ht="15" hidden="false" customHeight="false" outlineLevel="0" collapsed="false">
      <c r="A5" s="19" t="s">
        <v>192</v>
      </c>
      <c r="B5" s="43" t="s">
        <v>193</v>
      </c>
    </row>
    <row r="6" customFormat="false" ht="26.85" hidden="false" customHeight="false" outlineLevel="0" collapsed="false">
      <c r="A6" s="41" t="s">
        <v>194</v>
      </c>
      <c r="B6" s="42" t="s">
        <v>195</v>
      </c>
    </row>
    <row r="7" customFormat="false" ht="26.85" hidden="false" customHeight="false" outlineLevel="0" collapsed="false">
      <c r="A7" s="19" t="s">
        <v>196</v>
      </c>
      <c r="B7" s="43" t="s">
        <v>197</v>
      </c>
    </row>
    <row r="8" customFormat="false" ht="26.85" hidden="false" customHeight="false" outlineLevel="0" collapsed="false">
      <c r="A8" s="41" t="s">
        <v>198</v>
      </c>
      <c r="B8" s="42" t="s">
        <v>199</v>
      </c>
    </row>
    <row r="9" customFormat="false" ht="15" hidden="false" customHeight="false" outlineLevel="0" collapsed="false">
      <c r="A9" s="19" t="s">
        <v>200</v>
      </c>
      <c r="B9" s="43" t="s">
        <v>201</v>
      </c>
    </row>
    <row r="10" customFormat="false" ht="15" hidden="false" customHeight="false" outlineLevel="0" collapsed="false">
      <c r="A10" s="41" t="s">
        <v>202</v>
      </c>
      <c r="B10" s="42" t="s">
        <v>203</v>
      </c>
    </row>
    <row r="11" customFormat="false" ht="15" hidden="false" customHeight="false" outlineLevel="0" collapsed="false">
      <c r="A11" s="19" t="s">
        <v>204</v>
      </c>
      <c r="B11" s="43" t="s">
        <v>205</v>
      </c>
    </row>
    <row r="12" customFormat="false" ht="26.85" hidden="false" customHeight="false" outlineLevel="0" collapsed="false">
      <c r="A12" s="41" t="s">
        <v>206</v>
      </c>
      <c r="B12" s="42" t="s">
        <v>207</v>
      </c>
    </row>
    <row r="13" customFormat="false" ht="15" hidden="false" customHeight="false" outlineLevel="0" collapsed="false">
      <c r="A13" s="19" t="s">
        <v>208</v>
      </c>
      <c r="B13" s="43" t="s">
        <v>209</v>
      </c>
    </row>
    <row r="14" customFormat="false" ht="26.85" hidden="false" customHeight="false" outlineLevel="0" collapsed="false">
      <c r="A14" s="41" t="s">
        <v>210</v>
      </c>
      <c r="B14" s="42" t="s">
        <v>211</v>
      </c>
    </row>
    <row r="15" customFormat="false" ht="26.85" hidden="false" customHeight="false" outlineLevel="0" collapsed="false">
      <c r="A15" s="19" t="s">
        <v>212</v>
      </c>
      <c r="B15" s="43" t="s">
        <v>213</v>
      </c>
    </row>
  </sheetData>
  <mergeCells count="1">
    <mergeCell ref="A1:B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2026-04-19T19:56:20Z</dcterms:created>
  <dc:creator>openpyxl</dc:creator>
  <dc:description/>
  <dc:language>en-US</dc:language>
  <cp:lastModifiedBy/>
  <dcterms:modified xsi:type="dcterms:W3CDTF">2026-04-19T19:56:20Z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