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OI Calculator" sheetId="1" state="visible" r:id="rId3"/>
    <sheet name="Channel Benchmarks" sheetId="2" state="visible" r:id="rId4"/>
    <sheet name="Scenario Models" sheetId="3" state="visible" r:id="rId5"/>
    <sheet name="CLV Calculator" sheetId="4" state="visible" r:id="rId6"/>
    <sheet name="Attribution Guide" sheetId="5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<sst xmlns="http://schemas.openxmlformats.org/spreadsheetml/2006/main" count="226" uniqueCount="211">
  <si>
    <t xml:space="preserve">Marketing ROI Calculator</t>
  </si>
  <si>
    <t xml:space="preserve">Enter your values in the blue cells below | marketingmary.ai</t>
  </si>
  <si>
    <t xml:space="preserve">YOUR INPUTS</t>
  </si>
  <si>
    <t xml:space="preserve">Monthly Marketing Spend (£)</t>
  </si>
  <si>
    <t xml:space="preserve">Total monthly budget across all channels</t>
  </si>
  <si>
    <t xml:space="preserve">Monthly Revenue Attributed to Marketing (£)</t>
  </si>
  <si>
    <t xml:space="preserve">Revenue from marketing-sourced leads</t>
  </si>
  <si>
    <t xml:space="preserve">Number of New Customers Acquired</t>
  </si>
  <si>
    <t xml:space="preserve">Customers acquired via marketing this month</t>
  </si>
  <si>
    <t xml:space="preserve">Average Customer Lifetime (months)</t>
  </si>
  <si>
    <t xml:space="preserve">How long a customer stays on average</t>
  </si>
  <si>
    <t xml:space="preserve">Monthly Revenue per Customer (£)</t>
  </si>
  <si>
    <t xml:space="preserve">Average monthly spend per customer</t>
  </si>
  <si>
    <t xml:space="preserve">Customer Retention Rate (%)</t>
  </si>
  <si>
    <t xml:space="preserve">% of customers retained month-to-month</t>
  </si>
  <si>
    <t xml:space="preserve">YOUR RESULTS</t>
  </si>
  <si>
    <t xml:space="preserve">Basic Marketing ROI (%)</t>
  </si>
  <si>
    <t xml:space="preserve">Revenue minus spend, divided by spend</t>
  </si>
  <si>
    <t xml:space="preserve">Cost per Acquisition (CPA)</t>
  </si>
  <si>
    <t xml:space="preserve">Monthly spend divided by customers acquired</t>
  </si>
  <si>
    <t xml:space="preserve">Customer Lifetime Value (CLV)</t>
  </si>
  <si>
    <t xml:space="preserve">Monthly revenue × average lifetime</t>
  </si>
  <si>
    <t xml:space="preserve">CLV-Adjusted ROI (%)</t>
  </si>
  <si>
    <t xml:space="preserve">ROI using lifetime value instead of one-month revenue</t>
  </si>
  <si>
    <t xml:space="preserve">Return per £1 Spent</t>
  </si>
  <si>
    <t xml:space="preserve">Revenue generated for every £1 of spend</t>
  </si>
  <si>
    <t xml:space="preserve">Monthly Profit from Marketing</t>
  </si>
  <si>
    <t xml:space="preserve">Revenue minus spend</t>
  </si>
  <si>
    <t xml:space="preserve">Annual Marketing ROI (projected)</t>
  </si>
  <si>
    <t xml:space="preserve">Monthly profit × 12</t>
  </si>
  <si>
    <t xml:space="preserve">Break-Even CPA</t>
  </si>
  <si>
    <t xml:space="preserve">Maximum CPA to remain profitable (= CLV)</t>
  </si>
  <si>
    <t xml:space="preserve">Tip: Change the blue input cells to model different scenarios. Results update automatically.</t>
  </si>
  <si>
    <t xml:space="preserve">Marketing ROI by Channel: Industry Benchmarks</t>
  </si>
  <si>
    <t xml:space="preserve">B2B average ROI ranges from industry studies (2024-2026) | marketingmary.ai</t>
  </si>
  <si>
    <t xml:space="preserve">Channel</t>
  </si>
  <si>
    <t xml:space="preserve">Typical ROI Range</t>
  </si>
  <si>
    <t xml:space="preserve">Avg. CPA (B2B)</t>
  </si>
  <si>
    <t xml:space="preserve">Time to ROI</t>
  </si>
  <si>
    <t xml:space="preserve">Best For</t>
  </si>
  <si>
    <t xml:space="preserve">Key Metric</t>
  </si>
  <si>
    <t xml:space="preserve">Email Marketing</t>
  </si>
  <si>
    <t xml:space="preserve">£36–£42 per £1</t>
  </si>
  <si>
    <t xml:space="preserve">£50–£80</t>
  </si>
  <si>
    <t xml:space="preserve">1–3 months</t>
  </si>
  <si>
    <t xml:space="preserve">Nurture, retention</t>
  </si>
  <si>
    <t xml:space="preserve">Open rate, CTR, revenue per email</t>
  </si>
  <si>
    <t xml:space="preserve">SEO / Content</t>
  </si>
  <si>
    <t xml:space="preserve">£5–£7 per £1 (yr 1)</t>
  </si>
  <si>
    <t xml:space="preserve">£100–£200</t>
  </si>
  <si>
    <t xml:space="preserve">6–12 months</t>
  </si>
  <si>
    <t xml:space="preserve">Long-term lead gen</t>
  </si>
  <si>
    <t xml:space="preserve">Organic traffic, keyword rankings</t>
  </si>
  <si>
    <t xml:space="preserve">Paid Search (PPC)</t>
  </si>
  <si>
    <t xml:space="preserve">£2–£4 per £1</t>
  </si>
  <si>
    <t xml:space="preserve">£150–£300</t>
  </si>
  <si>
    <t xml:space="preserve">Immediate</t>
  </si>
  <si>
    <t xml:space="preserve">Demand capture</t>
  </si>
  <si>
    <t xml:space="preserve">CTR, CPC, conversion rate</t>
  </si>
  <si>
    <t xml:space="preserve">LinkedIn Ads</t>
  </si>
  <si>
    <t xml:space="preserve">£1.50–£3 per £1</t>
  </si>
  <si>
    <t xml:space="preserve">£200–£400</t>
  </si>
  <si>
    <t xml:space="preserve">B2B targeting</t>
  </si>
  <si>
    <t xml:space="preserve">CPL, SQL rate, CTR</t>
  </si>
  <si>
    <t xml:space="preserve">Social Media (Organic)</t>
  </si>
  <si>
    <t xml:space="preserve">£2–£5 per £1</t>
  </si>
  <si>
    <t xml:space="preserve">£80–£150</t>
  </si>
  <si>
    <t xml:space="preserve">3–6 months</t>
  </si>
  <si>
    <t xml:space="preserve">Brand awareness</t>
  </si>
  <si>
    <t xml:space="preserve">Engagement rate, reach</t>
  </si>
  <si>
    <t xml:space="preserve">Webinars / Events</t>
  </si>
  <si>
    <t xml:space="preserve">£3–£6 per £1</t>
  </si>
  <si>
    <t xml:space="preserve">£120–£250</t>
  </si>
  <si>
    <t xml:space="preserve">Mid-funnel engagement</t>
  </si>
  <si>
    <t xml:space="preserve">Reg-to-attend, MQL rate</t>
  </si>
  <si>
    <t xml:space="preserve">Referral / Partnerships</t>
  </si>
  <si>
    <t xml:space="preserve">£5–£10 per £1</t>
  </si>
  <si>
    <t xml:space="preserve">£30–£80</t>
  </si>
  <si>
    <t xml:space="preserve">High-trust leads</t>
  </si>
  <si>
    <t xml:space="preserve">Referral rate, close rate</t>
  </si>
  <si>
    <t xml:space="preserve">Direct Mail</t>
  </si>
  <si>
    <t xml:space="preserve">£1–£3 per £1</t>
  </si>
  <si>
    <t xml:space="preserve">£200–£500</t>
  </si>
  <si>
    <t xml:space="preserve">ABM campaigns</t>
  </si>
  <si>
    <t xml:space="preserve">Response rate, meeting rate</t>
  </si>
  <si>
    <t xml:space="preserve">Sources: DMA, HubSpot State of Marketing 2025, Litmus Email ROI Report, Gartner CMO Survey 2025</t>
  </si>
  <si>
    <t xml:space="preserve">Key Insight: Email and referral channels consistently deliver the highest ROI, but content/SEO compounds over time — year 3 ROI reaches £12–£18 per £1 spent.</t>
  </si>
  <si>
    <t xml:space="preserve">3 Scenario Models: Conservative / Moderate / Aggressive</t>
  </si>
  <si>
    <t xml:space="preserve">Adjust assumptions to model best-case, likely, and worst-case outcomes | marketingmary.ai</t>
  </si>
  <si>
    <t xml:space="preserve">Metric</t>
  </si>
  <si>
    <t xml:space="preserve">Conservative</t>
  </si>
  <si>
    <t xml:space="preserve">Moderate</t>
  </si>
  <si>
    <t xml:space="preserve">Aggressive</t>
  </si>
  <si>
    <t xml:space="preserve">ASSUMPTIONS (edit blue cells)</t>
  </si>
  <si>
    <t xml:space="preserve">Monthly Leads Generated</t>
  </si>
  <si>
    <t xml:space="preserve">Lead-to-Customer Rate (%)</t>
  </si>
  <si>
    <t xml:space="preserve">Average Deal Size (£)</t>
  </si>
  <si>
    <t xml:space="preserve">Customer Lifetime (months)</t>
  </si>
  <si>
    <t xml:space="preserve">Monthly Retention Rate (%)</t>
  </si>
  <si>
    <t xml:space="preserve">CALCULATED RESULTS</t>
  </si>
  <si>
    <t xml:space="preserve">New Customers / Month</t>
  </si>
  <si>
    <t xml:space="preserve">Monthly Revenue</t>
  </si>
  <si>
    <t xml:space="preserve">Basic ROI (%)</t>
  </si>
  <si>
    <t xml:space="preserve">CPA (£)</t>
  </si>
  <si>
    <t xml:space="preserve">CLV (£)</t>
  </si>
  <si>
    <t xml:space="preserve">Annual Profit (£)</t>
  </si>
  <si>
    <t xml:space="preserve">Return per £1</t>
  </si>
  <si>
    <t xml:space="preserve">Tip: Edit the blue assumption cells to model your own scenarios. All results recalculate automatically.</t>
  </si>
  <si>
    <t xml:space="preserve">Customer Lifetime Value Calculator</t>
  </si>
  <si>
    <t xml:space="preserve">Calculate the true long-term value of each customer | marketingmary.ai</t>
  </si>
  <si>
    <t xml:space="preserve">CLV INPUTS</t>
  </si>
  <si>
    <t xml:space="preserve">Average Purchase Value (£)</t>
  </si>
  <si>
    <t xml:space="preserve">Average order / contract value</t>
  </si>
  <si>
    <t xml:space="preserve">Purchase Frequency (per year)</t>
  </si>
  <si>
    <t xml:space="preserve">How often a customer buys per year</t>
  </si>
  <si>
    <t xml:space="preserve">Customer Lifespan (years)</t>
  </si>
  <si>
    <t xml:space="preserve">Average years a customer stays</t>
  </si>
  <si>
    <t xml:space="preserve">Gross Margin (%)</t>
  </si>
  <si>
    <t xml:space="preserve">Profit margin after COGS</t>
  </si>
  <si>
    <t xml:space="preserve">Annual Discount Rate (%)</t>
  </si>
  <si>
    <t xml:space="preserve">Cost of capital / time value of money</t>
  </si>
  <si>
    <t xml:space="preserve">Acquisition Cost (£)</t>
  </si>
  <si>
    <t xml:space="preserve">Total cost to acquire one customer</t>
  </si>
  <si>
    <t xml:space="preserve">CLV RESULTS</t>
  </si>
  <si>
    <t xml:space="preserve">Annual Customer Value (£)</t>
  </si>
  <si>
    <t xml:space="preserve">Purchase value × frequency</t>
  </si>
  <si>
    <t xml:space="preserve">Simple CLV (£)</t>
  </si>
  <si>
    <t xml:space="preserve">Annual value × lifespan</t>
  </si>
  <si>
    <t xml:space="preserve">Gross Profit CLV (£)</t>
  </si>
  <si>
    <t xml:space="preserve">Simple CLV × margin</t>
  </si>
  <si>
    <t xml:space="preserve">Discounted CLV (£)</t>
  </si>
  <si>
    <t xml:space="preserve">Profit CLV adjusted for time value</t>
  </si>
  <si>
    <t xml:space="preserve">CLV : CAC Ratio</t>
  </si>
  <si>
    <t xml:space="preserve">Lifetime value divided by acquisition cost</t>
  </si>
  <si>
    <t xml:space="preserve">Net CLV (after acquisition)</t>
  </si>
  <si>
    <t xml:space="preserve">Simple CLV minus acquisition cost</t>
  </si>
  <si>
    <t xml:space="preserve">Months to Payback</t>
  </si>
  <si>
    <t xml:space="preserve">Months for customer revenue to cover CPA</t>
  </si>
  <si>
    <t xml:space="preserve">Healthy benchmark: CLV:CAC ratio of 3:1 or higher. Below 1:1 means you're losing money on acquisition.</t>
  </si>
  <si>
    <t xml:space="preserve">Marketing Attribution Window Guide</t>
  </si>
  <si>
    <t xml:space="preserve">Choose the right attribution model and measurement window for accurate ROI | marketingmary.ai</t>
  </si>
  <si>
    <t xml:space="preserve">ATTRIBUTION MODELS COMPARED</t>
  </si>
  <si>
    <t xml:space="preserve">Model</t>
  </si>
  <si>
    <t xml:space="preserve">How It Works</t>
  </si>
  <si>
    <t xml:space="preserve">Pros</t>
  </si>
  <si>
    <t xml:space="preserve">Cons</t>
  </si>
  <si>
    <t xml:space="preserve">Last-Click</t>
  </si>
  <si>
    <t xml:space="preserve">100% credit to final touchpoint</t>
  </si>
  <si>
    <t xml:space="preserve">Short sales cycles, PPC</t>
  </si>
  <si>
    <t xml:space="preserve">Simple, easy to implement</t>
  </si>
  <si>
    <t xml:space="preserve">Ignores awareness/nurture (61% use this but undervalue mid-funnel)</t>
  </si>
  <si>
    <t xml:space="preserve">First-Click</t>
  </si>
  <si>
    <t xml:space="preserve">100% credit to first touchpoint</t>
  </si>
  <si>
    <t xml:space="preserve">Brand awareness campaigns</t>
  </si>
  <si>
    <t xml:space="preserve">Shows what drives discovery</t>
  </si>
  <si>
    <t xml:space="preserve">Ignores conversion journey</t>
  </si>
  <si>
    <t xml:space="preserve">Linear</t>
  </si>
  <si>
    <t xml:space="preserve">Equal credit to all touchpoints</t>
  </si>
  <si>
    <t xml:space="preserve">Multi-channel campaigns</t>
  </si>
  <si>
    <t xml:space="preserve">Fair distribution</t>
  </si>
  <si>
    <t xml:space="preserve">Over-credits low-impact touches</t>
  </si>
  <si>
    <t xml:space="preserve">Time-Decay</t>
  </si>
  <si>
    <t xml:space="preserve">More credit to recent touches</t>
  </si>
  <si>
    <t xml:space="preserve">B2B with long sales cycles</t>
  </si>
  <si>
    <t xml:space="preserve">Rewards conversion-driving touches</t>
  </si>
  <si>
    <t xml:space="preserve">May undervalue brand building</t>
  </si>
  <si>
    <t xml:space="preserve">Position-Based (U-Shape)</t>
  </si>
  <si>
    <t xml:space="preserve">40% first, 40% last, 20% middle</t>
  </si>
  <si>
    <t xml:space="preserve">B2B SaaS with 3+ touches</t>
  </si>
  <si>
    <t xml:space="preserve">Balances discovery + conversion</t>
  </si>
  <si>
    <t xml:space="preserve">Arbitrary weight distribution</t>
  </si>
  <si>
    <t xml:space="preserve">Data-Driven</t>
  </si>
  <si>
    <t xml:space="preserve">AI assigns credit by impact</t>
  </si>
  <si>
    <t xml:space="preserve">High-volume campaigns</t>
  </si>
  <si>
    <t xml:space="preserve">Most accurate (if enough data)</t>
  </si>
  <si>
    <t xml:space="preserve">Requires 600+ conversions/month</t>
  </si>
  <si>
    <t xml:space="preserve">ATTRIBUTION WINDOWS BY CHANNEL</t>
  </si>
  <si>
    <t xml:space="preserve">Recommended Window</t>
  </si>
  <si>
    <t xml:space="preserve">Why This Window</t>
  </si>
  <si>
    <t xml:space="preserve">Under-Attribution Risk</t>
  </si>
  <si>
    <t xml:space="preserve">Over-Attribution Risk</t>
  </si>
  <si>
    <t xml:space="preserve">7–14 days</t>
  </si>
  <si>
    <t xml:space="preserve">Quick action cycle</t>
  </si>
  <si>
    <t xml:space="preserve">Low — most act within days</t>
  </si>
  <si>
    <t xml:space="preserve">High if window too long (catches organic)</t>
  </si>
  <si>
    <t xml:space="preserve">Paid Search</t>
  </si>
  <si>
    <t xml:space="preserve">7–30 days</t>
  </si>
  <si>
    <t xml:space="preserve">Intent-driven, fast conversion</t>
  </si>
  <si>
    <t xml:space="preserve">Low for brand terms</t>
  </si>
  <si>
    <t xml:space="preserve">Medium — may catch organic</t>
  </si>
  <si>
    <t xml:space="preserve">30–90 days</t>
  </si>
  <si>
    <t xml:space="preserve">Long consideration, repeat visits</t>
  </si>
  <si>
    <t xml:space="preserve">Very high at &lt;30 days (23–31% undercount)</t>
  </si>
  <si>
    <t xml:space="preserve">Low — naturally attracts right intent</t>
  </si>
  <si>
    <t xml:space="preserve">30–60 days</t>
  </si>
  <si>
    <t xml:space="preserve">B2B decision cycles are longer</t>
  </si>
  <si>
    <t xml:space="preserve">High at &lt;14 days</t>
  </si>
  <si>
    <t xml:space="preserve">Medium at &gt;90 days</t>
  </si>
  <si>
    <t xml:space="preserve">Post-event nurture takes time</t>
  </si>
  <si>
    <t xml:space="preserve">Very high at &lt;30 days</t>
  </si>
  <si>
    <t xml:space="preserve">Low — clear event attribution</t>
  </si>
  <si>
    <t xml:space="preserve">Referral</t>
  </si>
  <si>
    <t xml:space="preserve">60–90 days</t>
  </si>
  <si>
    <t xml:space="preserve">Trust-based, slower evaluation</t>
  </si>
  <si>
    <t xml:space="preserve">High — often first-touch only</t>
  </si>
  <si>
    <t xml:space="preserve">Low at 90 days</t>
  </si>
  <si>
    <t xml:space="preserve">Direct Mail / ABM</t>
  </si>
  <si>
    <t xml:space="preserve">Enterprise sales cycles</t>
  </si>
  <si>
    <t xml:space="preserve">Low — targeted audience</t>
  </si>
  <si>
    <t xml:space="preserve">Warning: 23–31% of marketing ROI goes unmeasured when attribution windows are too short. Content and SEO are most affected — extend your window to at least 90 days for these channels.</t>
  </si>
  <si>
    <t xml:space="preserve">Sources: Google/BCG Attribution Study, Ruler Analytics 2025, LinkedIn B2B Marketing Benchmark Report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</si>
</sst>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\£#,##0"/>
    <numFmt numFmtId="166" formatCode="#,##0"/>
    <numFmt numFmtId="167" formatCode="0\%"/>
    <numFmt numFmtId="168" formatCode="0.0\%"/>
    <numFmt numFmtId="169" formatCode="\£#,##0.00"/>
    <numFmt numFmtId="170" formatCode="#,##0.0"/>
    <numFmt numFmtId="171" formatCode="0.0\x"/>
    <numFmt numFmtId="172" formatCode="0.0"/>
  </numFmts>
  <fonts count="1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A3A5C"/>
      <name val="Arial"/>
      <family val="0"/>
      <charset val="1"/>
    </font>
    <font>
      <i val="true"/>
      <sz val="10"/>
      <color rgb="FF64748B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E293B"/>
      <name val="Arial"/>
      <family val="0"/>
      <charset val="1"/>
    </font>
    <font>
      <sz val="10"/>
      <color rgb="FF0000FF"/>
      <name val="Arial"/>
      <family val="0"/>
      <charset val="1"/>
    </font>
    <font>
      <i val="true"/>
      <sz val="9"/>
      <color rgb="FF64748B"/>
      <name val="Arial"/>
      <family val="0"/>
      <charset val="1"/>
    </font>
    <font>
      <b val="true"/>
      <sz val="12"/>
      <color rgb="FFF4785C"/>
      <name val="Arial"/>
      <family val="0"/>
      <charset val="1"/>
    </font>
    <font>
      <sz val="10"/>
      <name val="Arial"/>
      <family val="0"/>
      <charset val="1"/>
    </font>
    <font>
      <b val="true"/>
      <sz val="10"/>
      <color rgb="FF1A3A5C"/>
      <name val="Arial"/>
      <family val="0"/>
      <charset val="1"/>
    </font>
    <font>
      <b val="true"/>
      <sz val="16"/>
      <color rgb="FFF4785C"/>
      <name val="Arial"/>
      <family val="0"/>
      <charset val="1"/>
    </font>
    <font>
      <b val="true"/>
      <sz val="11"/>
      <color rgb="FF1A3A5C"/>
      <name val="Arial"/>
      <family val="0"/>
      <charset val="1"/>
    </font>
    <font>
      <b val="true"/>
      <sz val="16"/>
      <color rgb="FF00A4BD"/>
      <name val="Arial"/>
      <family val="0"/>
      <charset val="1"/>
    </font>
    <font>
      <b val="true"/>
      <sz val="10"/>
      <color rgb="FF00A4BD"/>
      <name val="Arial"/>
      <family val="0"/>
      <charset val="1"/>
    </font>
    <font>
      <b val="true"/>
      <sz val="10"/>
      <color rgb="FFF4785C"/>
      <name val="Arial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2D5A87"/>
        <bgColor rgb="FF1A3A5C"/>
      </patternFill>
    </fill>
    <fill>
      <patternFill patternType="solid">
        <fgColor rgb="FFFFFFF0"/>
        <bgColor rgb="FFFFFFFF"/>
      </patternFill>
    </fill>
    <fill>
      <patternFill patternType="solid">
        <fgColor rgb="FFF4785C"/>
        <bgColor rgb="FFFF6600"/>
      </patternFill>
    </fill>
    <fill>
      <patternFill patternType="solid">
        <fgColor rgb="FFEEF4FB"/>
        <bgColor rgb="FFE2E8F0"/>
      </patternFill>
    </fill>
    <fill>
      <patternFill patternType="solid">
        <fgColor rgb="FF1A3A5C"/>
        <bgColor rgb="FF1E293B"/>
      </patternFill>
    </fill>
    <fill>
      <patternFill patternType="solid">
        <fgColor rgb="FF00A4BD"/>
        <bgColor rgb="FF00808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5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1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A4BD"/>
      <rgbColor rgb="FFC0C0C0"/>
      <rgbColor rgb="FF6B7280"/>
      <rgbColor rgb="FF9999FF"/>
      <rgbColor rgb="FF993366"/>
      <rgbColor rgb="FFFFFFF0"/>
      <rgbColor rgb="FFEEF4FB"/>
      <rgbColor rgb="FF660066"/>
      <rgbColor rgb="FFF4785C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2E8F0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4748B"/>
      <rgbColor rgb="FF969696"/>
      <rgbColor rgb="FF1A3A5C"/>
      <rgbColor rgb="FF339966"/>
      <rgbColor rgb="FF003300"/>
      <rgbColor rgb="FF333300"/>
      <rgbColor rgb="FF993300"/>
      <rgbColor rgb="FF993366"/>
      <rgbColor rgb="FF2D5A87"/>
      <rgbColor rgb="FF1E293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A3A5C"/>
    <pageSetUpPr fitToPage="false"/>
  </sheetPr>
  <dimension ref="A1:D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2"/>
    <col collapsed="false" customWidth="true" hidden="false" outlineLevel="0" max="2" min="2" style="0" width="20"/>
    <col collapsed="false" customWidth="true" hidden="false" outlineLevel="0" max="3" min="3" style="0" width="8"/>
    <col collapsed="false" customWidth="true" hidden="false" outlineLevel="0" max="4" min="4" style="0" width="28"/>
  </cols>
  <sheetData>
    <row r="1" customFormat="false" ht="36" hidden="false" customHeight="true" outlineLevel="0" collapsed="false">
      <c r="A1" s="1" t="s">
        <v>0</v>
      </c>
      <c r="B1" s="1"/>
      <c r="C1" s="1"/>
      <c r="D1" s="1"/>
    </row>
    <row r="2" customFormat="false" ht="21.75" hidden="false" customHeight="true" outlineLevel="0" collapsed="false">
      <c r="A2" s="2" t="s">
        <v>1</v>
      </c>
      <c r="B2" s="2"/>
      <c r="C2" s="2"/>
      <c r="D2" s="2"/>
    </row>
    <row r="4" customFormat="false" ht="27.75" hidden="false" customHeight="true" outlineLevel="0" collapsed="false">
      <c r="A4" s="3" t="s">
        <v>2</v>
      </c>
      <c r="B4" s="3"/>
    </row>
    <row r="5" customFormat="false" ht="27.75" hidden="false" customHeight="true" outlineLevel="0" collapsed="false">
      <c r="A5" s="4" t="s">
        <v>3</v>
      </c>
      <c r="B5" s="5" t="n">
        <v>5000</v>
      </c>
      <c r="D5" s="6" t="s">
        <v>4</v>
      </c>
    </row>
    <row r="6" customFormat="false" ht="27.75" hidden="false" customHeight="true" outlineLevel="0" collapsed="false">
      <c r="A6" s="4" t="s">
        <v>5</v>
      </c>
      <c r="B6" s="5" t="n">
        <v>25000</v>
      </c>
      <c r="D6" s="6" t="s">
        <v>6</v>
      </c>
    </row>
    <row r="7" customFormat="false" ht="27.75" hidden="false" customHeight="true" outlineLevel="0" collapsed="false">
      <c r="A7" s="4" t="s">
        <v>7</v>
      </c>
      <c r="B7" s="7" t="n">
        <v>20</v>
      </c>
      <c r="D7" s="6" t="s">
        <v>8</v>
      </c>
    </row>
    <row r="8" customFormat="false" ht="27.75" hidden="false" customHeight="true" outlineLevel="0" collapsed="false">
      <c r="A8" s="4" t="s">
        <v>9</v>
      </c>
      <c r="B8" s="7" t="n">
        <v>24</v>
      </c>
      <c r="D8" s="6" t="s">
        <v>10</v>
      </c>
    </row>
    <row r="9" customFormat="false" ht="27.75" hidden="false" customHeight="true" outlineLevel="0" collapsed="false">
      <c r="A9" s="4" t="s">
        <v>11</v>
      </c>
      <c r="B9" s="5" t="n">
        <v>150</v>
      </c>
      <c r="D9" s="6" t="s">
        <v>12</v>
      </c>
    </row>
    <row r="10" customFormat="false" ht="27.75" hidden="false" customHeight="true" outlineLevel="0" collapsed="false">
      <c r="A10" s="4" t="s">
        <v>13</v>
      </c>
      <c r="B10" s="8" t="n">
        <v>85</v>
      </c>
      <c r="D10" s="6" t="s">
        <v>14</v>
      </c>
    </row>
    <row r="12" customFormat="false" ht="27.75" hidden="false" customHeight="true" outlineLevel="0" collapsed="false">
      <c r="A12" s="9" t="s">
        <v>15</v>
      </c>
      <c r="B12" s="9"/>
    </row>
    <row r="13" customFormat="false" ht="27.75" hidden="false" customHeight="true" outlineLevel="0" collapsed="false">
      <c r="A13" s="10" t="s">
        <v>16</v>
      </c>
      <c r="B13" s="11" t="n">
        <f aca="false">((B6-B5)/B5)*100</f>
        <v>400</v>
      </c>
      <c r="D13" s="6" t="s">
        <v>17</v>
      </c>
    </row>
    <row r="14" customFormat="false" ht="27.75" hidden="false" customHeight="true" outlineLevel="0" collapsed="false">
      <c r="A14" s="10" t="s">
        <v>18</v>
      </c>
      <c r="B14" s="12" t="n">
        <f aca="false">B5/B7</f>
        <v>250</v>
      </c>
      <c r="D14" s="6" t="s">
        <v>19</v>
      </c>
    </row>
    <row r="15" customFormat="false" ht="27.75" hidden="false" customHeight="true" outlineLevel="0" collapsed="false">
      <c r="A15" s="10" t="s">
        <v>20</v>
      </c>
      <c r="B15" s="13" t="n">
        <f aca="false">B9*B8</f>
        <v>3600</v>
      </c>
      <c r="D15" s="6" t="s">
        <v>21</v>
      </c>
    </row>
    <row r="16" customFormat="false" ht="27.75" hidden="false" customHeight="true" outlineLevel="0" collapsed="false">
      <c r="A16" s="10" t="s">
        <v>22</v>
      </c>
      <c r="B16" s="11" t="n">
        <f aca="false">((B15*B7-B5)/B5)*100</f>
        <v>1340</v>
      </c>
      <c r="D16" s="6" t="s">
        <v>23</v>
      </c>
    </row>
    <row r="17" customFormat="false" ht="27.75" hidden="false" customHeight="true" outlineLevel="0" collapsed="false">
      <c r="A17" s="10" t="s">
        <v>24</v>
      </c>
      <c r="B17" s="12" t="n">
        <f aca="false">B6/B5</f>
        <v>5</v>
      </c>
      <c r="D17" s="6" t="s">
        <v>25</v>
      </c>
    </row>
    <row r="18" customFormat="false" ht="27.75" hidden="false" customHeight="true" outlineLevel="0" collapsed="false">
      <c r="A18" s="10" t="s">
        <v>26</v>
      </c>
      <c r="B18" s="13" t="n">
        <f aca="false">B6-B5</f>
        <v>20000</v>
      </c>
      <c r="D18" s="6" t="s">
        <v>27</v>
      </c>
    </row>
    <row r="19" customFormat="false" ht="27.75" hidden="false" customHeight="true" outlineLevel="0" collapsed="false">
      <c r="A19" s="10" t="s">
        <v>28</v>
      </c>
      <c r="B19" s="13" t="n">
        <f aca="false">(B18*12)</f>
        <v>240000</v>
      </c>
      <c r="D19" s="6" t="s">
        <v>29</v>
      </c>
    </row>
    <row r="20" customFormat="false" ht="27.75" hidden="false" customHeight="true" outlineLevel="0" collapsed="false">
      <c r="A20" s="10" t="s">
        <v>30</v>
      </c>
      <c r="B20" s="13" t="n">
        <f aca="false">B9*B8</f>
        <v>3600</v>
      </c>
      <c r="D20" s="6" t="s">
        <v>31</v>
      </c>
    </row>
    <row r="22" customFormat="false" ht="15" hidden="false" customHeight="false" outlineLevel="0" collapsed="false">
      <c r="A22" s="14" t="s">
        <v>32</v>
      </c>
      <c r="B22" s="14"/>
      <c r="C22" s="14"/>
      <c r="D22" s="14"/>
    </row>
  </sheetData>
  <mergeCells count="5">
    <mergeCell ref="A1:D1"/>
    <mergeCell ref="A2:D2"/>
    <mergeCell ref="A4:B4"/>
    <mergeCell ref="A12:B12"/>
    <mergeCell ref="A22:D2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D5A87"/>
    <pageSetUpPr fitToPage="false"/>
  </sheetPr>
  <dimension ref="A1:F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2"/>
    <col collapsed="false" customWidth="true" hidden="false" outlineLevel="0" max="2" min="2" style="0" width="18"/>
    <col collapsed="false" customWidth="true" hidden="false" outlineLevel="0" max="4" min="3" style="0" width="16"/>
    <col collapsed="false" customWidth="true" hidden="false" outlineLevel="0" max="5" min="5" style="0" width="24"/>
    <col collapsed="false" customWidth="true" hidden="false" outlineLevel="0" max="6" min="6" style="0" width="22"/>
  </cols>
  <sheetData>
    <row r="1" customFormat="false" ht="36" hidden="false" customHeight="true" outlineLevel="0" collapsed="false">
      <c r="A1" s="1" t="s">
        <v>33</v>
      </c>
      <c r="B1" s="1"/>
      <c r="C1" s="1"/>
      <c r="D1" s="1"/>
      <c r="E1" s="1"/>
      <c r="F1" s="1"/>
    </row>
    <row r="2" customFormat="false" ht="21.75" hidden="false" customHeight="true" outlineLevel="0" collapsed="false">
      <c r="A2" s="2" t="s">
        <v>34</v>
      </c>
      <c r="B2" s="2"/>
      <c r="C2" s="2"/>
      <c r="D2" s="2"/>
      <c r="E2" s="2"/>
      <c r="F2" s="2"/>
    </row>
    <row r="3" customFormat="false" ht="26.85" hidden="false" customHeight="false" outlineLevel="0" collapsed="false">
      <c r="A3" s="15" t="s">
        <v>35</v>
      </c>
      <c r="B3" s="15" t="s">
        <v>36</v>
      </c>
      <c r="C3" s="15" t="s">
        <v>37</v>
      </c>
      <c r="D3" s="15" t="s">
        <v>38</v>
      </c>
      <c r="E3" s="15" t="s">
        <v>39</v>
      </c>
      <c r="F3" s="15" t="s">
        <v>40</v>
      </c>
    </row>
    <row r="4" customFormat="false" ht="23.85" hidden="false" customHeight="false" outlineLevel="0" collapsed="false">
      <c r="A4" s="16" t="s">
        <v>41</v>
      </c>
      <c r="B4" s="16" t="s">
        <v>42</v>
      </c>
      <c r="C4" s="16" t="s">
        <v>43</v>
      </c>
      <c r="D4" s="16" t="s">
        <v>44</v>
      </c>
      <c r="E4" s="16" t="s">
        <v>45</v>
      </c>
      <c r="F4" s="16" t="s">
        <v>46</v>
      </c>
    </row>
    <row r="5" customFormat="false" ht="23.85" hidden="false" customHeight="false" outlineLevel="0" collapsed="false">
      <c r="A5" s="16" t="s">
        <v>47</v>
      </c>
      <c r="B5" s="16" t="s">
        <v>48</v>
      </c>
      <c r="C5" s="16" t="s">
        <v>49</v>
      </c>
      <c r="D5" s="16" t="s">
        <v>50</v>
      </c>
      <c r="E5" s="16" t="s">
        <v>51</v>
      </c>
      <c r="F5" s="16" t="s">
        <v>52</v>
      </c>
    </row>
    <row r="6" customFormat="false" ht="23.85" hidden="false" customHeight="false" outlineLevel="0" collapsed="false">
      <c r="A6" s="17" t="s">
        <v>53</v>
      </c>
      <c r="B6" s="17" t="s">
        <v>54</v>
      </c>
      <c r="C6" s="17" t="s">
        <v>55</v>
      </c>
      <c r="D6" s="17" t="s">
        <v>56</v>
      </c>
      <c r="E6" s="17" t="s">
        <v>57</v>
      </c>
      <c r="F6" s="17" t="s">
        <v>58</v>
      </c>
    </row>
    <row r="7" customFormat="false" ht="15" hidden="false" customHeight="false" outlineLevel="0" collapsed="false">
      <c r="A7" s="17" t="s">
        <v>59</v>
      </c>
      <c r="B7" s="17" t="s">
        <v>60</v>
      </c>
      <c r="C7" s="17" t="s">
        <v>61</v>
      </c>
      <c r="D7" s="17" t="s">
        <v>44</v>
      </c>
      <c r="E7" s="17" t="s">
        <v>62</v>
      </c>
      <c r="F7" s="17" t="s">
        <v>63</v>
      </c>
    </row>
    <row r="8" customFormat="false" ht="15" hidden="false" customHeight="false" outlineLevel="0" collapsed="false">
      <c r="A8" s="17" t="s">
        <v>64</v>
      </c>
      <c r="B8" s="17" t="s">
        <v>65</v>
      </c>
      <c r="C8" s="17" t="s">
        <v>66</v>
      </c>
      <c r="D8" s="17" t="s">
        <v>67</v>
      </c>
      <c r="E8" s="17" t="s">
        <v>68</v>
      </c>
      <c r="F8" s="17" t="s">
        <v>69</v>
      </c>
    </row>
    <row r="9" customFormat="false" ht="15" hidden="false" customHeight="false" outlineLevel="0" collapsed="false">
      <c r="A9" s="17" t="s">
        <v>70</v>
      </c>
      <c r="B9" s="17" t="s">
        <v>71</v>
      </c>
      <c r="C9" s="17" t="s">
        <v>72</v>
      </c>
      <c r="D9" s="17" t="s">
        <v>44</v>
      </c>
      <c r="E9" s="17" t="s">
        <v>73</v>
      </c>
      <c r="F9" s="17" t="s">
        <v>74</v>
      </c>
    </row>
    <row r="10" customFormat="false" ht="15" hidden="false" customHeight="false" outlineLevel="0" collapsed="false">
      <c r="A10" s="16" t="s">
        <v>75</v>
      </c>
      <c r="B10" s="16" t="s">
        <v>76</v>
      </c>
      <c r="C10" s="16" t="s">
        <v>77</v>
      </c>
      <c r="D10" s="16" t="s">
        <v>67</v>
      </c>
      <c r="E10" s="16" t="s">
        <v>78</v>
      </c>
      <c r="F10" s="16" t="s">
        <v>79</v>
      </c>
    </row>
    <row r="11" customFormat="false" ht="23.85" hidden="false" customHeight="false" outlineLevel="0" collapsed="false">
      <c r="A11" s="17" t="s">
        <v>80</v>
      </c>
      <c r="B11" s="17" t="s">
        <v>81</v>
      </c>
      <c r="C11" s="17" t="s">
        <v>82</v>
      </c>
      <c r="D11" s="17" t="s">
        <v>44</v>
      </c>
      <c r="E11" s="17" t="s">
        <v>83</v>
      </c>
      <c r="F11" s="17" t="s">
        <v>84</v>
      </c>
    </row>
    <row r="13" customFormat="false" ht="15" hidden="false" customHeight="false" outlineLevel="0" collapsed="false">
      <c r="A13" s="14" t="s">
        <v>85</v>
      </c>
      <c r="B13" s="14"/>
      <c r="C13" s="14"/>
      <c r="D13" s="14"/>
      <c r="E13" s="14"/>
      <c r="F13" s="14"/>
    </row>
    <row r="15" customFormat="false" ht="15" hidden="false" customHeight="false" outlineLevel="0" collapsed="false">
      <c r="A15" s="18" t="s">
        <v>86</v>
      </c>
      <c r="B15" s="18"/>
      <c r="C15" s="18"/>
      <c r="D15" s="18"/>
      <c r="E15" s="18"/>
      <c r="F15" s="18"/>
    </row>
  </sheetData>
  <mergeCells count="4">
    <mergeCell ref="A1:F1"/>
    <mergeCell ref="A2:F2"/>
    <mergeCell ref="A13:F13"/>
    <mergeCell ref="A15:F1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4785C"/>
    <pageSetUpPr fitToPage="false"/>
  </sheetPr>
  <dimension ref="A1:E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8"/>
    <col collapsed="false" customWidth="true" hidden="false" outlineLevel="0" max="4" min="2" style="0" width="18"/>
    <col collapsed="false" customWidth="true" hidden="false" outlineLevel="0" max="5" min="5" style="0" width="5"/>
  </cols>
  <sheetData>
    <row r="1" customFormat="false" ht="36" hidden="false" customHeight="true" outlineLevel="0" collapsed="false">
      <c r="A1" s="19" t="s">
        <v>87</v>
      </c>
      <c r="B1" s="19"/>
      <c r="C1" s="19"/>
      <c r="D1" s="19"/>
      <c r="E1" s="19"/>
    </row>
    <row r="2" customFormat="false" ht="21.75" hidden="false" customHeight="true" outlineLevel="0" collapsed="false">
      <c r="A2" s="2" t="s">
        <v>88</v>
      </c>
      <c r="B2" s="2"/>
      <c r="C2" s="2"/>
      <c r="D2" s="2"/>
      <c r="E2" s="2"/>
    </row>
    <row r="3" customFormat="false" ht="15" hidden="false" customHeight="false" outlineLevel="0" collapsed="false">
      <c r="A3" s="15" t="s">
        <v>89</v>
      </c>
      <c r="B3" s="15" t="s">
        <v>90</v>
      </c>
      <c r="C3" s="15" t="s">
        <v>91</v>
      </c>
      <c r="D3" s="15" t="s">
        <v>92</v>
      </c>
    </row>
    <row r="4" customFormat="false" ht="24" hidden="false" customHeight="true" outlineLevel="0" collapsed="false">
      <c r="A4" s="20" t="s">
        <v>93</v>
      </c>
      <c r="B4" s="20"/>
      <c r="C4" s="20"/>
      <c r="D4" s="20"/>
    </row>
    <row r="5" customFormat="false" ht="25.5" hidden="false" customHeight="true" outlineLevel="0" collapsed="false">
      <c r="A5" s="4" t="s">
        <v>3</v>
      </c>
      <c r="B5" s="5" t="n">
        <v>3000</v>
      </c>
      <c r="C5" s="5" t="n">
        <v>5000</v>
      </c>
      <c r="D5" s="5" t="n">
        <v>10000</v>
      </c>
    </row>
    <row r="6" customFormat="false" ht="25.5" hidden="false" customHeight="true" outlineLevel="0" collapsed="false">
      <c r="A6" s="4" t="s">
        <v>94</v>
      </c>
      <c r="B6" s="7" t="n">
        <v>30</v>
      </c>
      <c r="C6" s="7" t="n">
        <v>60</v>
      </c>
      <c r="D6" s="7" t="n">
        <v>120</v>
      </c>
    </row>
    <row r="7" customFormat="false" ht="25.5" hidden="false" customHeight="true" outlineLevel="0" collapsed="false">
      <c r="A7" s="4" t="s">
        <v>95</v>
      </c>
      <c r="B7" s="8" t="n">
        <v>8</v>
      </c>
      <c r="C7" s="8" t="n">
        <v>15</v>
      </c>
      <c r="D7" s="8" t="n">
        <v>22</v>
      </c>
    </row>
    <row r="8" customFormat="false" ht="25.5" hidden="false" customHeight="true" outlineLevel="0" collapsed="false">
      <c r="A8" s="4" t="s">
        <v>96</v>
      </c>
      <c r="B8" s="5" t="n">
        <v>2000</v>
      </c>
      <c r="C8" s="5" t="n">
        <v>3500</v>
      </c>
      <c r="D8" s="5" t="n">
        <v>5000</v>
      </c>
    </row>
    <row r="9" customFormat="false" ht="25.5" hidden="false" customHeight="true" outlineLevel="0" collapsed="false">
      <c r="A9" s="4" t="s">
        <v>97</v>
      </c>
      <c r="B9" s="7" t="n">
        <v>12</v>
      </c>
      <c r="C9" s="7" t="n">
        <v>24</v>
      </c>
      <c r="D9" s="7" t="n">
        <v>36</v>
      </c>
    </row>
    <row r="10" customFormat="false" ht="25.5" hidden="false" customHeight="true" outlineLevel="0" collapsed="false">
      <c r="A10" s="4" t="s">
        <v>98</v>
      </c>
      <c r="B10" s="8" t="n">
        <v>80</v>
      </c>
      <c r="C10" s="8" t="n">
        <v>88</v>
      </c>
      <c r="D10" s="8" t="n">
        <v>93</v>
      </c>
    </row>
    <row r="12" customFormat="false" ht="15" hidden="false" customHeight="true" outlineLevel="0" collapsed="false">
      <c r="A12" s="9" t="s">
        <v>99</v>
      </c>
      <c r="B12" s="9"/>
      <c r="C12" s="9"/>
      <c r="D12" s="9"/>
    </row>
    <row r="13" customFormat="false" ht="25.5" hidden="false" customHeight="true" outlineLevel="0" collapsed="false">
      <c r="A13" s="10" t="s">
        <v>100</v>
      </c>
      <c r="B13" s="21" t="n">
        <f aca="false">B6*B7/100</f>
        <v>2.4</v>
      </c>
      <c r="C13" s="21" t="n">
        <f aca="false">C6*C7/100</f>
        <v>9</v>
      </c>
      <c r="D13" s="21" t="n">
        <f aca="false">D6*D7/100</f>
        <v>26.4</v>
      </c>
    </row>
    <row r="14" customFormat="false" ht="25.5" hidden="false" customHeight="true" outlineLevel="0" collapsed="false">
      <c r="A14" s="10" t="s">
        <v>101</v>
      </c>
      <c r="B14" s="22" t="n">
        <f aca="false">B13*B8</f>
        <v>4800</v>
      </c>
      <c r="C14" s="22" t="n">
        <f aca="false">C13*C8</f>
        <v>31500</v>
      </c>
      <c r="D14" s="22" t="n">
        <f aca="false">D13*D8</f>
        <v>132000</v>
      </c>
    </row>
    <row r="15" customFormat="false" ht="25.5" hidden="false" customHeight="true" outlineLevel="0" collapsed="false">
      <c r="A15" s="10" t="s">
        <v>102</v>
      </c>
      <c r="B15" s="23" t="n">
        <f aca="false">((B14-B5)/B5)*100</f>
        <v>60</v>
      </c>
      <c r="C15" s="23" t="n">
        <f aca="false">((C14-C5)/C5)*100</f>
        <v>530</v>
      </c>
      <c r="D15" s="23" t="n">
        <f aca="false">((D14-D5)/D5)*100</f>
        <v>1220</v>
      </c>
    </row>
    <row r="16" customFormat="false" ht="25.5" hidden="false" customHeight="true" outlineLevel="0" collapsed="false">
      <c r="A16" s="10" t="s">
        <v>103</v>
      </c>
      <c r="B16" s="22" t="n">
        <f aca="false">B5/B13</f>
        <v>1250</v>
      </c>
      <c r="C16" s="22" t="n">
        <f aca="false">C5/C13</f>
        <v>555.555555555556</v>
      </c>
      <c r="D16" s="22" t="n">
        <f aca="false">D5/D13</f>
        <v>378.787878787879</v>
      </c>
    </row>
    <row r="17" customFormat="false" ht="25.5" hidden="false" customHeight="true" outlineLevel="0" collapsed="false">
      <c r="A17" s="10" t="s">
        <v>104</v>
      </c>
      <c r="B17" s="22" t="n">
        <f aca="false">B8*B9</f>
        <v>24000</v>
      </c>
      <c r="C17" s="22" t="n">
        <f aca="false">C8*C9</f>
        <v>84000</v>
      </c>
      <c r="D17" s="22" t="n">
        <f aca="false">D8*D9</f>
        <v>180000</v>
      </c>
    </row>
    <row r="18" customFormat="false" ht="25.5" hidden="false" customHeight="true" outlineLevel="0" collapsed="false">
      <c r="A18" s="10" t="s">
        <v>22</v>
      </c>
      <c r="B18" s="23" t="n">
        <f aca="false">((B17*B13-B5)/B5)*100</f>
        <v>1820</v>
      </c>
      <c r="C18" s="23" t="n">
        <f aca="false">((C17*C13-C5)/C5)*100</f>
        <v>15020</v>
      </c>
      <c r="D18" s="23" t="n">
        <f aca="false">((D17*D13-D5)/D5)*100</f>
        <v>47420</v>
      </c>
    </row>
    <row r="19" customFormat="false" ht="25.5" hidden="false" customHeight="true" outlineLevel="0" collapsed="false">
      <c r="A19" s="10" t="s">
        <v>105</v>
      </c>
      <c r="B19" s="22" t="n">
        <f aca="false">(B14-B5)*12</f>
        <v>21600</v>
      </c>
      <c r="C19" s="22" t="n">
        <f aca="false">(C14-C5)*12</f>
        <v>318000</v>
      </c>
      <c r="D19" s="22" t="n">
        <f aca="false">(D14-D5)*12</f>
        <v>1464000</v>
      </c>
    </row>
    <row r="20" customFormat="false" ht="25.5" hidden="false" customHeight="true" outlineLevel="0" collapsed="false">
      <c r="A20" s="10" t="s">
        <v>106</v>
      </c>
      <c r="B20" s="24" t="n">
        <f aca="false">B14/B5</f>
        <v>1.6</v>
      </c>
      <c r="C20" s="24" t="n">
        <f aca="false">C14/C5</f>
        <v>6.3</v>
      </c>
      <c r="D20" s="24" t="n">
        <f aca="false">D14/D5</f>
        <v>13.2</v>
      </c>
    </row>
    <row r="22" customFormat="false" ht="15" hidden="false" customHeight="false" outlineLevel="0" collapsed="false">
      <c r="A22" s="14" t="s">
        <v>107</v>
      </c>
      <c r="B22" s="14"/>
      <c r="C22" s="14"/>
      <c r="D22" s="14"/>
    </row>
  </sheetData>
  <mergeCells count="5">
    <mergeCell ref="A1:E1"/>
    <mergeCell ref="A2:E2"/>
    <mergeCell ref="A4:D4"/>
    <mergeCell ref="A12:D12"/>
    <mergeCell ref="A22:D2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A4BD"/>
    <pageSetUpPr fitToPage="false"/>
  </sheetPr>
  <dimension ref="A1:D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4"/>
    <col collapsed="false" customWidth="true" hidden="false" outlineLevel="0" max="2" min="2" style="0" width="20"/>
    <col collapsed="false" customWidth="true" hidden="false" outlineLevel="0" max="3" min="3" style="0" width="8"/>
    <col collapsed="false" customWidth="true" hidden="false" outlineLevel="0" max="4" min="4" style="0" width="28"/>
  </cols>
  <sheetData>
    <row r="1" customFormat="false" ht="36" hidden="false" customHeight="true" outlineLevel="0" collapsed="false">
      <c r="A1" s="25" t="s">
        <v>108</v>
      </c>
      <c r="B1" s="25"/>
      <c r="C1" s="25"/>
      <c r="D1" s="25"/>
    </row>
    <row r="2" customFormat="false" ht="21.75" hidden="false" customHeight="true" outlineLevel="0" collapsed="false">
      <c r="A2" s="2" t="s">
        <v>109</v>
      </c>
      <c r="B2" s="2"/>
      <c r="C2" s="2"/>
      <c r="D2" s="2"/>
    </row>
    <row r="4" customFormat="false" ht="15" hidden="false" customHeight="true" outlineLevel="0" collapsed="false">
      <c r="A4" s="26" t="s">
        <v>110</v>
      </c>
      <c r="B4" s="26"/>
    </row>
    <row r="5" customFormat="false" ht="27.75" hidden="false" customHeight="true" outlineLevel="0" collapsed="false">
      <c r="A5" s="4" t="s">
        <v>111</v>
      </c>
      <c r="B5" s="5" t="n">
        <v>500</v>
      </c>
      <c r="D5" s="6" t="s">
        <v>112</v>
      </c>
    </row>
    <row r="6" customFormat="false" ht="27.75" hidden="false" customHeight="true" outlineLevel="0" collapsed="false">
      <c r="A6" s="4" t="s">
        <v>113</v>
      </c>
      <c r="B6" s="7" t="n">
        <v>4</v>
      </c>
      <c r="D6" s="6" t="s">
        <v>114</v>
      </c>
    </row>
    <row r="7" customFormat="false" ht="27.75" hidden="false" customHeight="true" outlineLevel="0" collapsed="false">
      <c r="A7" s="4" t="s">
        <v>115</v>
      </c>
      <c r="B7" s="7" t="n">
        <v>3</v>
      </c>
      <c r="D7" s="6" t="s">
        <v>116</v>
      </c>
    </row>
    <row r="8" customFormat="false" ht="27.75" hidden="false" customHeight="true" outlineLevel="0" collapsed="false">
      <c r="A8" s="4" t="s">
        <v>117</v>
      </c>
      <c r="B8" s="8" t="n">
        <v>65</v>
      </c>
      <c r="D8" s="6" t="s">
        <v>118</v>
      </c>
    </row>
    <row r="9" customFormat="false" ht="27.75" hidden="false" customHeight="true" outlineLevel="0" collapsed="false">
      <c r="A9" s="4" t="s">
        <v>119</v>
      </c>
      <c r="B9" s="8" t="n">
        <v>10</v>
      </c>
      <c r="D9" s="6" t="s">
        <v>120</v>
      </c>
    </row>
    <row r="10" customFormat="false" ht="27.75" hidden="false" customHeight="true" outlineLevel="0" collapsed="false">
      <c r="A10" s="4" t="s">
        <v>121</v>
      </c>
      <c r="B10" s="5" t="n">
        <v>250</v>
      </c>
      <c r="D10" s="6" t="s">
        <v>122</v>
      </c>
    </row>
    <row r="12" customFormat="false" ht="15" hidden="false" customHeight="true" outlineLevel="0" collapsed="false">
      <c r="A12" s="26" t="s">
        <v>123</v>
      </c>
      <c r="B12" s="26"/>
    </row>
    <row r="13" customFormat="false" ht="27.75" hidden="false" customHeight="true" outlineLevel="0" collapsed="false">
      <c r="A13" s="10" t="s">
        <v>124</v>
      </c>
      <c r="B13" s="22" t="n">
        <f aca="false">B5*B6</f>
        <v>2000</v>
      </c>
      <c r="D13" s="6" t="s">
        <v>125</v>
      </c>
    </row>
    <row r="14" customFormat="false" ht="27.75" hidden="false" customHeight="true" outlineLevel="0" collapsed="false">
      <c r="A14" s="10" t="s">
        <v>126</v>
      </c>
      <c r="B14" s="22" t="n">
        <f aca="false">B13*B7</f>
        <v>6000</v>
      </c>
      <c r="D14" s="6" t="s">
        <v>127</v>
      </c>
    </row>
    <row r="15" customFormat="false" ht="27.75" hidden="false" customHeight="true" outlineLevel="0" collapsed="false">
      <c r="A15" s="10" t="s">
        <v>128</v>
      </c>
      <c r="B15" s="22" t="n">
        <f aca="false">B14*(B8/100)</f>
        <v>3900</v>
      </c>
      <c r="D15" s="6" t="s">
        <v>129</v>
      </c>
    </row>
    <row r="16" customFormat="false" ht="27.75" hidden="false" customHeight="true" outlineLevel="0" collapsed="false">
      <c r="A16" s="10" t="s">
        <v>130</v>
      </c>
      <c r="B16" s="22" t="n">
        <f aca="false">B15/((1+B9/100)^B7)</f>
        <v>2930.12772351615</v>
      </c>
      <c r="D16" s="6" t="s">
        <v>131</v>
      </c>
    </row>
    <row r="17" customFormat="false" ht="27.75" hidden="false" customHeight="true" outlineLevel="0" collapsed="false">
      <c r="A17" s="10" t="s">
        <v>132</v>
      </c>
      <c r="B17" s="27" t="n">
        <f aca="false">B14/B10</f>
        <v>24</v>
      </c>
      <c r="D17" s="6" t="s">
        <v>133</v>
      </c>
    </row>
    <row r="18" customFormat="false" ht="27.75" hidden="false" customHeight="true" outlineLevel="0" collapsed="false">
      <c r="A18" s="10" t="s">
        <v>134</v>
      </c>
      <c r="B18" s="22" t="n">
        <f aca="false">B14-B10</f>
        <v>5750</v>
      </c>
      <c r="D18" s="6" t="s">
        <v>135</v>
      </c>
    </row>
    <row r="19" customFormat="false" ht="27.75" hidden="false" customHeight="true" outlineLevel="0" collapsed="false">
      <c r="A19" s="10" t="s">
        <v>136</v>
      </c>
      <c r="B19" s="28" t="n">
        <f aca="false">B10/(B13/12)</f>
        <v>1.5</v>
      </c>
      <c r="D19" s="6" t="s">
        <v>137</v>
      </c>
    </row>
    <row r="21" customFormat="false" ht="15" hidden="false" customHeight="false" outlineLevel="0" collapsed="false">
      <c r="A21" s="29" t="s">
        <v>138</v>
      </c>
      <c r="B21" s="29"/>
      <c r="C21" s="29"/>
      <c r="D21" s="29"/>
    </row>
  </sheetData>
  <mergeCells count="5">
    <mergeCell ref="A1:D1"/>
    <mergeCell ref="A2:D2"/>
    <mergeCell ref="A4:B4"/>
    <mergeCell ref="A12:B12"/>
    <mergeCell ref="A21:D2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6B7280"/>
    <pageSetUpPr fitToPage="false"/>
  </sheetPr>
  <dimension ref="A1:E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24"/>
    <col collapsed="false" customWidth="true" hidden="false" outlineLevel="0" max="3" min="2" style="0" width="22"/>
    <col collapsed="false" customWidth="true" hidden="false" outlineLevel="0" max="5" min="4" style="0" width="24"/>
  </cols>
  <sheetData>
    <row r="1" customFormat="false" ht="36" hidden="false" customHeight="true" outlineLevel="0" collapsed="false">
      <c r="A1" s="1" t="s">
        <v>139</v>
      </c>
      <c r="B1" s="1"/>
      <c r="C1" s="1"/>
      <c r="D1" s="1"/>
      <c r="E1" s="1"/>
    </row>
    <row r="2" customFormat="false" ht="21.75" hidden="false" customHeight="true" outlineLevel="0" collapsed="false">
      <c r="A2" s="2" t="s">
        <v>140</v>
      </c>
      <c r="B2" s="2"/>
      <c r="C2" s="2"/>
      <c r="D2" s="2"/>
      <c r="E2" s="2"/>
    </row>
    <row r="4" customFormat="false" ht="15" hidden="false" customHeight="true" outlineLevel="0" collapsed="false">
      <c r="A4" s="20" t="s">
        <v>141</v>
      </c>
      <c r="B4" s="20"/>
      <c r="C4" s="20"/>
      <c r="D4" s="20"/>
      <c r="E4" s="20"/>
    </row>
    <row r="5" customFormat="false" ht="15" hidden="false" customHeight="false" outlineLevel="0" collapsed="false">
      <c r="A5" s="15" t="s">
        <v>142</v>
      </c>
      <c r="B5" s="15" t="s">
        <v>143</v>
      </c>
      <c r="C5" s="15" t="s">
        <v>39</v>
      </c>
      <c r="D5" s="15" t="s">
        <v>144</v>
      </c>
      <c r="E5" s="15" t="s">
        <v>145</v>
      </c>
    </row>
    <row r="6" customFormat="false" ht="39.75" hidden="false" customHeight="true" outlineLevel="0" collapsed="false">
      <c r="A6" s="17" t="s">
        <v>146</v>
      </c>
      <c r="B6" s="17" t="s">
        <v>147</v>
      </c>
      <c r="C6" s="17" t="s">
        <v>148</v>
      </c>
      <c r="D6" s="17" t="s">
        <v>149</v>
      </c>
      <c r="E6" s="17" t="s">
        <v>150</v>
      </c>
    </row>
    <row r="7" customFormat="false" ht="39.75" hidden="false" customHeight="true" outlineLevel="0" collapsed="false">
      <c r="A7" s="17" t="s">
        <v>151</v>
      </c>
      <c r="B7" s="17" t="s">
        <v>152</v>
      </c>
      <c r="C7" s="17" t="s">
        <v>153</v>
      </c>
      <c r="D7" s="17" t="s">
        <v>154</v>
      </c>
      <c r="E7" s="17" t="s">
        <v>155</v>
      </c>
    </row>
    <row r="8" customFormat="false" ht="39.75" hidden="false" customHeight="true" outlineLevel="0" collapsed="false">
      <c r="A8" s="17" t="s">
        <v>156</v>
      </c>
      <c r="B8" s="17" t="s">
        <v>157</v>
      </c>
      <c r="C8" s="17" t="s">
        <v>158</v>
      </c>
      <c r="D8" s="17" t="s">
        <v>159</v>
      </c>
      <c r="E8" s="17" t="s">
        <v>160</v>
      </c>
    </row>
    <row r="9" customFormat="false" ht="39.75" hidden="false" customHeight="true" outlineLevel="0" collapsed="false">
      <c r="A9" s="17" t="s">
        <v>161</v>
      </c>
      <c r="B9" s="17" t="s">
        <v>162</v>
      </c>
      <c r="C9" s="17" t="s">
        <v>163</v>
      </c>
      <c r="D9" s="17" t="s">
        <v>164</v>
      </c>
      <c r="E9" s="17" t="s">
        <v>165</v>
      </c>
    </row>
    <row r="10" customFormat="false" ht="39.75" hidden="false" customHeight="true" outlineLevel="0" collapsed="false">
      <c r="A10" s="17" t="s">
        <v>166</v>
      </c>
      <c r="B10" s="17" t="s">
        <v>167</v>
      </c>
      <c r="C10" s="17" t="s">
        <v>168</v>
      </c>
      <c r="D10" s="17" t="s">
        <v>169</v>
      </c>
      <c r="E10" s="17" t="s">
        <v>170</v>
      </c>
    </row>
    <row r="11" customFormat="false" ht="39.75" hidden="false" customHeight="true" outlineLevel="0" collapsed="false">
      <c r="A11" s="17" t="s">
        <v>171</v>
      </c>
      <c r="B11" s="17" t="s">
        <v>172</v>
      </c>
      <c r="C11" s="17" t="s">
        <v>173</v>
      </c>
      <c r="D11" s="17" t="s">
        <v>174</v>
      </c>
      <c r="E11" s="17" t="s">
        <v>175</v>
      </c>
    </row>
    <row r="13" customFormat="false" ht="15" hidden="false" customHeight="true" outlineLevel="0" collapsed="false">
      <c r="A13" s="20" t="s">
        <v>176</v>
      </c>
      <c r="B13" s="20"/>
      <c r="C13" s="20"/>
      <c r="D13" s="20"/>
      <c r="E13" s="20"/>
    </row>
    <row r="14" customFormat="false" ht="26.85" hidden="false" customHeight="false" outlineLevel="0" collapsed="false">
      <c r="A14" s="15" t="s">
        <v>35</v>
      </c>
      <c r="B14" s="15" t="s">
        <v>177</v>
      </c>
      <c r="C14" s="15" t="s">
        <v>178</v>
      </c>
      <c r="D14" s="15" t="s">
        <v>179</v>
      </c>
      <c r="E14" s="15" t="s">
        <v>180</v>
      </c>
    </row>
    <row r="15" customFormat="false" ht="36" hidden="false" customHeight="true" outlineLevel="0" collapsed="false">
      <c r="A15" s="17" t="s">
        <v>41</v>
      </c>
      <c r="B15" s="17" t="s">
        <v>181</v>
      </c>
      <c r="C15" s="17" t="s">
        <v>182</v>
      </c>
      <c r="D15" s="17" t="s">
        <v>183</v>
      </c>
      <c r="E15" s="17" t="s">
        <v>184</v>
      </c>
    </row>
    <row r="16" customFormat="false" ht="36" hidden="false" customHeight="true" outlineLevel="0" collapsed="false">
      <c r="A16" s="17" t="s">
        <v>185</v>
      </c>
      <c r="B16" s="17" t="s">
        <v>186</v>
      </c>
      <c r="C16" s="17" t="s">
        <v>187</v>
      </c>
      <c r="D16" s="17" t="s">
        <v>188</v>
      </c>
      <c r="E16" s="17" t="s">
        <v>189</v>
      </c>
    </row>
    <row r="17" customFormat="false" ht="36" hidden="false" customHeight="true" outlineLevel="0" collapsed="false">
      <c r="A17" s="17" t="s">
        <v>47</v>
      </c>
      <c r="B17" s="17" t="s">
        <v>190</v>
      </c>
      <c r="C17" s="17" t="s">
        <v>191</v>
      </c>
      <c r="D17" s="17" t="s">
        <v>192</v>
      </c>
      <c r="E17" s="17" t="s">
        <v>193</v>
      </c>
    </row>
    <row r="18" customFormat="false" ht="36" hidden="false" customHeight="true" outlineLevel="0" collapsed="false">
      <c r="A18" s="17" t="s">
        <v>59</v>
      </c>
      <c r="B18" s="17" t="s">
        <v>194</v>
      </c>
      <c r="C18" s="17" t="s">
        <v>195</v>
      </c>
      <c r="D18" s="17" t="s">
        <v>196</v>
      </c>
      <c r="E18" s="17" t="s">
        <v>197</v>
      </c>
    </row>
    <row r="19" customFormat="false" ht="36" hidden="false" customHeight="true" outlineLevel="0" collapsed="false">
      <c r="A19" s="17" t="s">
        <v>70</v>
      </c>
      <c r="B19" s="17" t="s">
        <v>194</v>
      </c>
      <c r="C19" s="17" t="s">
        <v>198</v>
      </c>
      <c r="D19" s="17" t="s">
        <v>199</v>
      </c>
      <c r="E19" s="17" t="s">
        <v>200</v>
      </c>
    </row>
    <row r="20" customFormat="false" ht="36" hidden="false" customHeight="true" outlineLevel="0" collapsed="false">
      <c r="A20" s="17" t="s">
        <v>201</v>
      </c>
      <c r="B20" s="17" t="s">
        <v>202</v>
      </c>
      <c r="C20" s="17" t="s">
        <v>203</v>
      </c>
      <c r="D20" s="17" t="s">
        <v>204</v>
      </c>
      <c r="E20" s="17" t="s">
        <v>205</v>
      </c>
    </row>
    <row r="21" customFormat="false" ht="36" hidden="false" customHeight="true" outlineLevel="0" collapsed="false">
      <c r="A21" s="17" t="s">
        <v>206</v>
      </c>
      <c r="B21" s="17" t="s">
        <v>190</v>
      </c>
      <c r="C21" s="17" t="s">
        <v>207</v>
      </c>
      <c r="D21" s="17" t="s">
        <v>199</v>
      </c>
      <c r="E21" s="17" t="s">
        <v>208</v>
      </c>
    </row>
    <row r="23" customFormat="false" ht="15" hidden="false" customHeight="false" outlineLevel="0" collapsed="false">
      <c r="A23" s="30" t="s">
        <v>209</v>
      </c>
      <c r="B23" s="30"/>
      <c r="C23" s="30"/>
      <c r="D23" s="30"/>
      <c r="E23" s="30"/>
    </row>
    <row r="25" customFormat="false" ht="15" hidden="false" customHeight="false" outlineLevel="0" collapsed="false">
      <c r="A25" s="14" t="s">
        <v>210</v>
      </c>
      <c r="B25" s="14"/>
      <c r="C25" s="14"/>
      <c r="D25" s="14"/>
      <c r="E25" s="14"/>
    </row>
  </sheetData>
  <mergeCells count="6">
    <mergeCell ref="A1:E1"/>
    <mergeCell ref="A2:E2"/>
    <mergeCell ref="A4:E4"/>
    <mergeCell ref="A13:E13"/>
    <mergeCell ref="A23:E23"/>
    <mergeCell ref="A25:E2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2026-04-18T20:53:11Z</dcterms:created>
  <dc:creator>openpyxl</dc:creator>
  <dc:description/>
  <dc:language>en-US</dc:language>
  <cp:lastModifiedBy/>
  <dcterms:modified xsi:type="dcterms:W3CDTF">2026-04-18T20:53:11Z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